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'20.1'!$A$1:$U$70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T25" i="97" l="1"/>
  <c r="T18" i="97" l="1"/>
  <c r="T17" i="97"/>
  <c r="T14" i="97"/>
  <c r="T11" i="97"/>
  <c r="O9" i="108" l="1"/>
  <c r="T29" i="97"/>
  <c r="T28" i="97" s="1"/>
  <c r="T20" i="97"/>
  <c r="T21" i="97"/>
  <c r="T22" i="97"/>
  <c r="T23" i="97"/>
  <c r="T24" i="97"/>
  <c r="T27" i="97"/>
  <c r="T26" i="97" s="1"/>
  <c r="T19" i="97" l="1"/>
  <c r="K9" i="108" l="1"/>
  <c r="T16" i="97" l="1"/>
  <c r="T15" i="97" s="1"/>
  <c r="T13" i="97"/>
  <c r="A4" i="109"/>
  <c r="T12" i="97" l="1"/>
  <c r="T10" i="97" l="1"/>
  <c r="T30" i="97" s="1"/>
  <c r="F9" i="108" s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<sst xmlns="http://schemas.openxmlformats.org/spreadsheetml/2006/main" count="564" uniqueCount="236">
  <si>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</si>
  <si>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</si>
  <si>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</si>
  <si>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</si>
  <si>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</si>
  <si>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</si>
  <si>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</si>
  <si>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</si>
  <si>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</si>
  <si>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</si>
  <si>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</si>
  <si>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</si>
  <si>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</si>
  <si>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</si>
  <si>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</si>
  <si>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</si>
  <si>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</si>
  <si>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</si>
  <si>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</si>
  <si>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</si>
  <si>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</si>
  <si>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</si>
  <si>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</si>
  <si>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</si>
  <si>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</si>
  <si>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</si>
  <si>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</si>
  <si>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</si>
  <si>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</si>
  <si>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</si>
  <si>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</si>
  <si>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</si>
  <si>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</si>
  <si>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</si>
  <si>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</si>
  <si>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</si>
  <si>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</si>
  <si>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</si>
  <si>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</si>
  <si>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</si>
  <si>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</si>
  <si>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</si>
  <si>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</si>
  <si>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</si>
  <si>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</si>
  <si>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</si>
  <si>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</si>
  <si>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</si>
  <si>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</si>
  <si>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</si>
  <si>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</si>
  <si>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</si>
  <si>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</si>
  <si>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</si>
  <si>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</si>
  <si>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</si>
  <si>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</si>
  <si>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</si>
  <si>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</si>
  <si>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</si>
  <si>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</si>
  <si>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</si>
  <si>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</si>
  <si>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</si>
  <si>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</si>
  <si>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</si>
  <si>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</si>
  <si>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</si>
  <si>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</si>
  <si>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</si>
  <si>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</si>
  <si>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</si>
  <si>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</si>
  <si>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</si>
  <si>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</si>
  <si>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</si>
  <si>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</si>
  <si>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</si>
  <si>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</si>
  <si>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</si>
  <si>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</si>
  <si>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</si>
  <si>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</si>
  <si>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</si>
  <si>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</si>
  <si>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</si>
  <si>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</si>
  <si>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</si>
  <si>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</si>
  <si>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</si>
  <si>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</si>
  <si>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</si>
  <si>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</si>
  <si>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</si>
  <si>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</si>
  <si>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</si>
  <si>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</si>
  <si>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</si>
  <si>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</si>
  <si>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</si>
  <si>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</si>
  <si>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</si>
  <si>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</si>
  <si>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</si>
  <si>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</si>
  <si>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</si>
  <si>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</si>
  <si>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</si>
  <si>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</si>
  <si>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</si>
  <si>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</si>
  <si>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</si>
  <si>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</si>
  <si>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</si>
  <si>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</si>
  <si>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</si>
  <si>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</si>
  <si>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</si>
  <si>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</si>
  <si>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</si>
  <si>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</si>
  <si>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</si>
  <si>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</si>
  <si>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</si>
  <si>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</si>
  <si>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</si>
  <si>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</si>
  <si>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</si>
  <si>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</si>
  <si>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</si>
  <si>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</si>
  <si>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</si>
  <si>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</si>
  <si>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</si>
  <si>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</si>
  <si>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</si>
  <si>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</si>
  <si>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</si>
  <si>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</si>
  <si>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</si>
  <si>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</si>
  <si>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</si>
  <si>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</si>
  <si>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</si>
  <si>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</si>
  <si>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</si>
  <si>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</si>
  <si>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</si>
  <si>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</si>
  <si>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</si>
  <si>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</si>
  <si>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</si>
  <si>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</si>
  <si>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</si>
  <si>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</si>
  <si>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</si>
  <si>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</si>
  <si>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</si>
  <si>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</si>
  <si>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</si>
  <si>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</si>
  <si>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</si>
  <si>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</si>
  <si>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</si>
  <si>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</si>
  <si>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</si>
  <si>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</si>
  <si>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</si>
  <si>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</si>
  <si>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</si>
  <si>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</si>
  <si>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</si>
  <si>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</si>
  <si>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</si>
  <si>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</si>
  <si>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</si>
  <si>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 xml:space="preserve">Затраты на проектно-изыскательские работы для отдельных элементов электрических сетей </t>
  </si>
  <si>
    <t>Формат технических характеристик</t>
  </si>
  <si>
    <t>Формат файла.xlsx</t>
  </si>
  <si>
    <t>Год раскрытия информации: 2023 год</t>
  </si>
  <si>
    <t>РП (СП, РТП) на 7 ячеек выключателей или ТП (РТП) с 2 трансформаторами</t>
  </si>
  <si>
    <t xml:space="preserve"> Ячейки выключателя 10 кВ 16 шт  1000 А</t>
  </si>
  <si>
    <t>Ячейки трансформатора 2 шт по 1600 кВА</t>
  </si>
  <si>
    <t>проектные работы</t>
  </si>
  <si>
    <t>единиц</t>
  </si>
  <si>
    <t>Э4-01</t>
  </si>
  <si>
    <t>В8-01-01</t>
  </si>
  <si>
    <t>Т5-22-01</t>
  </si>
  <si>
    <t xml:space="preserve">РТП  блочного типа 6-20 кВ </t>
  </si>
  <si>
    <t>10 кВ</t>
  </si>
  <si>
    <t>УНЦ здания РП (СП, РТП, ТП) блочного типа 6-20 кВ</t>
  </si>
  <si>
    <t>УНЦ ячейки выключателя РП (СП, ТП, РТП) 6-20 кВ</t>
  </si>
  <si>
    <t>УНЦ ячейки трансформатора 6-35 кВ</t>
  </si>
  <si>
    <t>Кабельные линиии электропередачи (КЛ) 6-500 кВ</t>
  </si>
  <si>
    <t xml:space="preserve">км </t>
  </si>
  <si>
    <t>Трасса прокладки КЛ</t>
  </si>
  <si>
    <t>Устройство траншеи КЛ и восстановление благоустройства по трассе:  две прокладываемые цепи КЛ, благоустройство по трассе с учетом восстановления газонов</t>
  </si>
  <si>
    <t>Устройство траншеи КЛ и восстановление благоустройства по трассе: две прокладываемые цепи КЛ, благоустройство по трассе без учета восстановления газонов</t>
  </si>
  <si>
    <t>Восстановление дорожного покрытия при прокладке кабельной линии: тротуар</t>
  </si>
  <si>
    <t>Восстановление дорожного покрытия при прокладке кабельной линии:  проезжая часть</t>
  </si>
  <si>
    <t>УНЦ КЛ 6-500 кВ (с алюминиевой жилой)</t>
  </si>
  <si>
    <t>км (по трассе)</t>
  </si>
  <si>
    <t>Б2-2-4</t>
  </si>
  <si>
    <t>Б2-2-2</t>
  </si>
  <si>
    <t>1 м2</t>
  </si>
  <si>
    <t>Б4-1</t>
  </si>
  <si>
    <t>Б4-02</t>
  </si>
  <si>
    <t xml:space="preserve">Специальные переходы </t>
  </si>
  <si>
    <t>УНЦ на устройство траншеи КЛ и восстановление благоустройства по трассе</t>
  </si>
  <si>
    <t>УНЦ на восстановление дорожного покрытия при прокладке кабельной линии</t>
  </si>
  <si>
    <t>км</t>
  </si>
  <si>
    <t>Устройство кабельного сооружения с трубами</t>
  </si>
  <si>
    <t>Н4-02</t>
  </si>
  <si>
    <t>Проектные работы</t>
  </si>
  <si>
    <t>УНЦ выполнения специального перехода кабельной линии методом ГНБ</t>
  </si>
  <si>
    <t>П5-1</t>
  </si>
  <si>
    <t>Затраты на проектно-изыскательские работы по КЛ</t>
  </si>
  <si>
    <t>УНЦ кабельного сооружения с трубами</t>
  </si>
  <si>
    <t>Устройство труб 160 мм</t>
  </si>
  <si>
    <t>Наименование инвестиционного проекта: 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t>
  </si>
  <si>
    <t>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t>
  </si>
  <si>
    <t>N_23-1-01-1-01-01-1-1000</t>
  </si>
  <si>
    <t>ЛО</t>
  </si>
  <si>
    <t>Строительство ТП 10/0,4 кВ, прокладка КЛ 10 Кв до РУ ПС "Порошкино": ЛО, Всеволожский район, Бугровское сельское поселение, д.Порошкино</t>
  </si>
  <si>
    <t>N_23-2-01-1-01-01-1-1000</t>
  </si>
  <si>
    <t>УНЦ ИИК</t>
  </si>
  <si>
    <t>1 точка учета</t>
  </si>
  <si>
    <t>ПКУ с ТТ и ТН</t>
  </si>
  <si>
    <t>А1-06</t>
  </si>
  <si>
    <t>П6-07</t>
  </si>
  <si>
    <t>АСБ 3х240 - 10 кВ</t>
  </si>
  <si>
    <t>К1-08-02</t>
  </si>
  <si>
    <t>1.1.1.3.1</t>
  </si>
  <si>
    <t>ООО "Энергоинвест"</t>
  </si>
  <si>
    <t xml:space="preserve">Специальный переход кабельной линии методом ГНБ, количество труб: 1 шт., диаметр трубы 160 мм </t>
  </si>
  <si>
    <t>Н1-02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</si>
</sst>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24" borderId="10" xfId="0" applyFont="1" applyFill="1" applyBorder="1" applyAlignment="1">
      <alignment horizontal="center" vertical="center" wrapText="1"/>
    </xf>
    <xf numFmtId="49" fontId="11" fillId="24" borderId="11" xfId="0" applyNumberFormat="1" applyFont="1" applyFill="1" applyBorder="1" applyAlignment="1">
      <alignment horizontal="center"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56" fillId="0" borderId="0" xfId="0" applyFont="1" applyAlignment="1">
      <alignment vertical="top" wrapText="1"/>
    </xf>
    <xf numFmtId="0" fontId="51" fillId="24" borderId="0" xfId="0" applyFont="1" applyFill="1" applyAlignment="1">
      <alignment horizontal="left" vertical="top" wrapText="1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horizontal="center" vertical="center" wrapText="1"/>
    </xf>
    <xf numFmtId="164" fontId="11" fillId="0" borderId="10" xfId="62" applyNumberFormat="1" applyFont="1" applyFill="1" applyBorder="1" applyAlignment="1">
      <alignment horizontal="center" vertical="center" wrapText="1"/>
    </xf>
    <xf numFmtId="164" fontId="11" fillId="24" borderId="10" xfId="62" applyNumberFormat="1" applyFont="1" applyFill="1" applyBorder="1" applyAlignment="1">
      <alignment horizontal="center" vertical="center" wrapText="1"/>
    </xf>
    <xf numFmtId="49" fontId="11" fillId="0" borderId="10" xfId="62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vertical="center" wrapText="1"/>
    </xf>
    <xf numFmtId="0" fontId="11" fillId="0" borderId="10" xfId="62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0" borderId="10" xfId="78" applyFont="1" applyFill="1" applyBorder="1" applyAlignment="1">
      <alignment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left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2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/>
    </xf>
    <xf numFmtId="0" fontId="11" fillId="0" borderId="10" xfId="78" applyFont="1" applyBorder="1" applyAlignment="1">
      <alignment horizontal="left" vertical="center" wrapText="1"/>
    </xf>
    <xf numFmtId="0" fontId="11" fillId="24" borderId="10" xfId="78" applyFont="1" applyFill="1" applyBorder="1" applyAlignment="1">
      <alignment horizontal="left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0" borderId="10" xfId="71" applyFont="1" applyFill="1" applyBorder="1" applyAlignment="1">
      <alignment horizontal="center" vertical="center" wrapText="1"/>
    </xf>
    <xf numFmtId="2" fontId="11" fillId="0" borderId="10" xfId="71" applyNumberFormat="1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vertical="center" wrapText="1"/>
    </xf>
    <xf numFmtId="0" fontId="11" fillId="24" borderId="10" xfId="71" applyFont="1" applyFill="1" applyBorder="1" applyAlignment="1">
      <alignment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left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0" borderId="10" xfId="7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0" borderId="0" xfId="0" applyFont="1" applyFill="1"/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62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4" fontId="11" fillId="0" borderId="10" xfId="62" applyNumberFormat="1" applyFont="1" applyFill="1" applyBorder="1" applyAlignment="1">
      <alignment horizontal="center" vertical="center"/>
    </xf>
    <xf numFmtId="4" fontId="11" fillId="24" borderId="10" xfId="62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vertical="center" wrapText="1"/>
    </xf>
    <xf numFmtId="164" fontId="11" fillId="0" borderId="10" xfId="57" applyNumberFormat="1" applyFont="1" applyFill="1" applyBorder="1" applyAlignment="1">
      <alignment horizontal="center" vertical="center" wrapText="1"/>
    </xf>
    <xf numFmtId="4" fontId="11" fillId="0" borderId="10" xfId="57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49" fontId="11" fillId="0" borderId="10" xfId="57" applyNumberFormat="1" applyFont="1" applyFill="1" applyBorder="1" applyAlignment="1">
      <alignment horizontal="center" vertical="center" wrapText="1"/>
    </xf>
    <xf numFmtId="49" fontId="11" fillId="0" borderId="10" xfId="57" applyNumberFormat="1" applyFont="1" applyFill="1" applyBorder="1" applyAlignment="1">
      <alignment horizontal="left" vertical="center" wrapText="1"/>
    </xf>
    <xf numFmtId="49" fontId="11" fillId="0" borderId="10" xfId="62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120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12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6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106"/>
    <cellStyle name="Обычный 11 2 2" xfId="147"/>
    <cellStyle name="Обычный 11 3" xfId="117"/>
    <cellStyle name="Обычный 11 3 2" xfId="158"/>
    <cellStyle name="Обычный 11 4" xfId="91"/>
    <cellStyle name="Обычный 11 5" xfId="132"/>
    <cellStyle name="Обычный 12" xfId="71"/>
    <cellStyle name="Обычный 12 2" xfId="47"/>
    <cellStyle name="Обычный 12 3" xfId="118"/>
    <cellStyle name="Обычный 12 3 2" xfId="159"/>
    <cellStyle name="Обычный 12 4" xfId="92"/>
    <cellStyle name="Обычный 12 5" xfId="133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102"/>
    <cellStyle name="Обычный 6 2 2 2 2 2" xfId="143"/>
    <cellStyle name="Обычный 6 2 2 2 3" xfId="113"/>
    <cellStyle name="Обычный 6 2 2 2 3 2" xfId="154"/>
    <cellStyle name="Обычный 6 2 2 2 4" xfId="87"/>
    <cellStyle name="Обычный 6 2 2 2 5" xfId="128"/>
    <cellStyle name="Обычный 6 2 2 3" xfId="78"/>
    <cellStyle name="Обычный 6 2 2 3 2" xfId="120"/>
    <cellStyle name="Обычный 6 2 2 3 2 2" xfId="161"/>
    <cellStyle name="Обычный 6 2 2 3 3" xfId="94"/>
    <cellStyle name="Обычный 6 2 2 3 4" xfId="135"/>
    <cellStyle name="Обычный 6 2 2 4" xfId="100"/>
    <cellStyle name="Обычный 6 2 2 4 2" xfId="141"/>
    <cellStyle name="Обычный 6 2 2 5" xfId="111"/>
    <cellStyle name="Обычный 6 2 2 5 2" xfId="152"/>
    <cellStyle name="Обычный 6 2 2 6" xfId="85"/>
    <cellStyle name="Обычный 6 2 2 7" xfId="126"/>
    <cellStyle name="Обычный 6 2 3" xfId="55"/>
    <cellStyle name="Обычный 6 2 3 2" xfId="101"/>
    <cellStyle name="Обычный 6 2 3 2 2" xfId="142"/>
    <cellStyle name="Обычный 6 2 3 3" xfId="112"/>
    <cellStyle name="Обычный 6 2 3 3 2" xfId="153"/>
    <cellStyle name="Обычный 6 2 3 4" xfId="86"/>
    <cellStyle name="Обычный 6 2 3 5" xfId="127"/>
    <cellStyle name="Обычный 6 2 4" xfId="63"/>
    <cellStyle name="Обычный 6 2 4 2" xfId="105"/>
    <cellStyle name="Обычный 6 2 4 2 2" xfId="146"/>
    <cellStyle name="Обычный 6 2 4 3" xfId="116"/>
    <cellStyle name="Обычный 6 2 4 3 2" xfId="157"/>
    <cellStyle name="Обычный 6 2 4 4" xfId="90"/>
    <cellStyle name="Обычный 6 2 4 5" xfId="131"/>
    <cellStyle name="Обычный 6 2 5" xfId="77"/>
    <cellStyle name="Обычный 6 2 5 2" xfId="119"/>
    <cellStyle name="Обычный 6 2 5 2 2" xfId="160"/>
    <cellStyle name="Обычный 6 2 5 3" xfId="93"/>
    <cellStyle name="Обычный 6 2 5 4" xfId="134"/>
    <cellStyle name="Обычный 6 2 6" xfId="99"/>
    <cellStyle name="Обычный 6 2 6 2" xfId="140"/>
    <cellStyle name="Обычный 6 2 7" xfId="110"/>
    <cellStyle name="Обычный 6 2 7 2" xfId="151"/>
    <cellStyle name="Обычный 6 2 8" xfId="84"/>
    <cellStyle name="Обычный 6 2 9" xfId="125"/>
    <cellStyle name="Обычный 6 3" xfId="96"/>
    <cellStyle name="Обычный 6 3 2" xfId="137"/>
    <cellStyle name="Обычный 6 4" xfId="107"/>
    <cellStyle name="Обычный 6 4 2" xfId="148"/>
    <cellStyle name="Обычный 6 5" xfId="81"/>
    <cellStyle name="Обычный 6 6" xfId="122"/>
    <cellStyle name="Обычный 7" xfId="53"/>
    <cellStyle name="Обычный 8" xfId="60"/>
    <cellStyle name="Обычный 8 2" xfId="79"/>
    <cellStyle name="Обычный 8 2 2" xfId="121"/>
    <cellStyle name="Обычный 8 2 2 2" xfId="162"/>
    <cellStyle name="Обычный 8 2 3" xfId="95"/>
    <cellStyle name="Обычный 8 2 4" xfId="136"/>
    <cellStyle name="Обычный 8 3" xfId="103"/>
    <cellStyle name="Обычный 8 3 2" xfId="144"/>
    <cellStyle name="Обычный 8 4" xfId="114"/>
    <cellStyle name="Обычный 8 4 2" xfId="155"/>
    <cellStyle name="Обычный 8 5" xfId="88"/>
    <cellStyle name="Обычный 8 6" xfId="129"/>
    <cellStyle name="Обычный 9" xfId="61"/>
    <cellStyle name="Обычный 9 2" xfId="104"/>
    <cellStyle name="Обычный 9 2 2" xfId="145"/>
    <cellStyle name="Обычный 9 3" xfId="115"/>
    <cellStyle name="Обычный 9 3 2" xfId="156"/>
    <cellStyle name="Обычный 9 4" xfId="89"/>
    <cellStyle name="Обычный 9 5" xfId="13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97"/>
    <cellStyle name="Финансовый 2 3 2" xfId="138"/>
    <cellStyle name="Финансовый 2 4" xfId="108"/>
    <cellStyle name="Финансовый 2 4 2" xfId="149"/>
    <cellStyle name="Финансовый 2 5" xfId="82"/>
    <cellStyle name="Финансовый 2 6" xfId="123"/>
    <cellStyle name="Финансовый 3" xfId="51"/>
    <cellStyle name="Финансовый 3 2" xfId="98"/>
    <cellStyle name="Финансовый 3 2 2" xfId="139"/>
    <cellStyle name="Финансовый 3 3" xfId="109"/>
    <cellStyle name="Финансовый 3 3 2" xfId="150"/>
    <cellStyle name="Финансовый 3 4" xfId="83"/>
    <cellStyle name="Финансовый 3 5" xfId="124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0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M18" sqref="M18"/>
    </sheetView>
  </sheetViews>
  <sheetFormatPr defaultRowHeight="15.75" x14ac:dyDescent="0.25"/>
  <cols>
    <col min="1" max="1" width="11" style="9" customWidth="1"/>
    <col min="2" max="2" width="41.5" style="9" customWidth="1"/>
    <col min="3" max="3" width="26" style="9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160" t="s">
        <v>19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21" x14ac:dyDescent="0.25">
      <c r="A2" s="160" t="s">
        <v>20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1" x14ac:dyDescent="0.25">
      <c r="A4" s="16" t="s">
        <v>219</v>
      </c>
      <c r="B4" s="2"/>
      <c r="C4" s="2"/>
      <c r="D4" s="2"/>
      <c r="E4" s="16"/>
      <c r="F4" s="16"/>
      <c r="G4" s="16"/>
      <c r="H4" s="16"/>
    </row>
    <row r="5" spans="1:21" x14ac:dyDescent="0.25">
      <c r="A5" s="16" t="s">
        <v>179</v>
      </c>
      <c r="B5" s="2"/>
      <c r="C5" s="2"/>
      <c r="D5" s="2"/>
      <c r="E5" s="16"/>
      <c r="F5" s="16"/>
      <c r="G5" s="16"/>
      <c r="H5" s="16"/>
    </row>
    <row r="6" spans="1:21" x14ac:dyDescent="0.25">
      <c r="A6" s="16"/>
      <c r="B6" s="2"/>
      <c r="C6" s="2"/>
      <c r="D6" s="2"/>
      <c r="E6" s="16"/>
      <c r="F6" s="16"/>
      <c r="G6" s="16"/>
      <c r="H6" s="16"/>
    </row>
    <row r="7" spans="1:21" ht="15.75" customHeight="1" x14ac:dyDescent="0.25">
      <c r="A7" s="161" t="s">
        <v>21</v>
      </c>
      <c r="B7" s="161" t="s">
        <v>22</v>
      </c>
      <c r="C7" s="161" t="s">
        <v>23</v>
      </c>
      <c r="D7" s="159" t="s">
        <v>24</v>
      </c>
      <c r="E7" s="159" t="s">
        <v>25</v>
      </c>
      <c r="F7" s="159" t="s">
        <v>40</v>
      </c>
      <c r="G7" s="159" t="s">
        <v>26</v>
      </c>
      <c r="H7" s="159" t="s">
        <v>27</v>
      </c>
      <c r="I7" s="162" t="s">
        <v>1</v>
      </c>
      <c r="J7" s="163"/>
      <c r="K7" s="163"/>
      <c r="L7" s="163"/>
      <c r="M7" s="164"/>
      <c r="N7" s="162" t="s">
        <v>7</v>
      </c>
      <c r="O7" s="163"/>
      <c r="P7" s="163"/>
      <c r="Q7" s="163"/>
      <c r="R7" s="163"/>
      <c r="S7" s="163"/>
      <c r="T7" s="164"/>
      <c r="U7" s="159" t="s">
        <v>38</v>
      </c>
    </row>
    <row r="8" spans="1:21" s="3" customFormat="1" ht="110.25" x14ac:dyDescent="0.25">
      <c r="A8" s="161"/>
      <c r="B8" s="161"/>
      <c r="C8" s="161"/>
      <c r="D8" s="159"/>
      <c r="E8" s="159"/>
      <c r="F8" s="159"/>
      <c r="G8" s="159"/>
      <c r="H8" s="159"/>
      <c r="I8" s="15" t="s">
        <v>3</v>
      </c>
      <c r="J8" s="15" t="s">
        <v>0</v>
      </c>
      <c r="K8" s="15" t="s">
        <v>41</v>
      </c>
      <c r="L8" s="15" t="s">
        <v>42</v>
      </c>
      <c r="M8" s="15" t="s">
        <v>43</v>
      </c>
      <c r="N8" s="58" t="s">
        <v>44</v>
      </c>
      <c r="O8" s="15" t="s">
        <v>5</v>
      </c>
      <c r="P8" s="15" t="s">
        <v>45</v>
      </c>
      <c r="Q8" s="15" t="s">
        <v>2</v>
      </c>
      <c r="R8" s="15" t="s">
        <v>4</v>
      </c>
      <c r="S8" s="15" t="s">
        <v>50</v>
      </c>
      <c r="T8" s="5" t="s">
        <v>47</v>
      </c>
      <c r="U8" s="159"/>
    </row>
    <row r="9" spans="1:21" s="4" customFormat="1" x14ac:dyDescent="0.25">
      <c r="A9" s="13">
        <v>1</v>
      </c>
      <c r="B9" s="13" t="s">
        <v>8</v>
      </c>
      <c r="C9" s="13" t="s">
        <v>9</v>
      </c>
      <c r="D9" s="14">
        <v>4</v>
      </c>
      <c r="E9" s="13" t="s">
        <v>10</v>
      </c>
      <c r="F9" s="13" t="s">
        <v>11</v>
      </c>
      <c r="G9" s="14">
        <v>7</v>
      </c>
      <c r="H9" s="13" t="s">
        <v>28</v>
      </c>
      <c r="I9" s="13" t="s">
        <v>29</v>
      </c>
      <c r="J9" s="13" t="s">
        <v>30</v>
      </c>
      <c r="K9" s="13" t="s">
        <v>31</v>
      </c>
      <c r="L9" s="13" t="s">
        <v>32</v>
      </c>
      <c r="M9" s="13" t="s">
        <v>33</v>
      </c>
      <c r="N9" s="59" t="s">
        <v>34</v>
      </c>
      <c r="O9" s="13" t="s">
        <v>39</v>
      </c>
      <c r="P9" s="13" t="s">
        <v>35</v>
      </c>
      <c r="Q9" s="13" t="s">
        <v>46</v>
      </c>
      <c r="R9" s="13" t="s">
        <v>36</v>
      </c>
      <c r="S9" s="13" t="s">
        <v>48</v>
      </c>
      <c r="T9" s="13" t="s">
        <v>37</v>
      </c>
      <c r="U9" s="13" t="s">
        <v>49</v>
      </c>
    </row>
    <row r="10" spans="1:21" s="4" customFormat="1" x14ac:dyDescent="0.25">
      <c r="A10" s="91" t="s">
        <v>232</v>
      </c>
      <c r="B10" s="92" t="s">
        <v>188</v>
      </c>
      <c r="C10" s="83" t="s">
        <v>6</v>
      </c>
      <c r="D10" s="83" t="s">
        <v>6</v>
      </c>
      <c r="E10" s="83" t="s">
        <v>6</v>
      </c>
      <c r="F10" s="83" t="s">
        <v>6</v>
      </c>
      <c r="G10" s="83" t="s">
        <v>6</v>
      </c>
      <c r="H10" s="83" t="s">
        <v>6</v>
      </c>
      <c r="I10" s="83" t="s">
        <v>6</v>
      </c>
      <c r="J10" s="83" t="s">
        <v>6</v>
      </c>
      <c r="K10" s="83" t="s">
        <v>6</v>
      </c>
      <c r="L10" s="83" t="s">
        <v>6</v>
      </c>
      <c r="M10" s="83" t="s">
        <v>6</v>
      </c>
      <c r="N10" s="83" t="s">
        <v>6</v>
      </c>
      <c r="O10" s="83" t="s">
        <v>6</v>
      </c>
      <c r="P10" s="83" t="s">
        <v>6</v>
      </c>
      <c r="Q10" s="83" t="s">
        <v>6</v>
      </c>
      <c r="R10" s="83" t="s">
        <v>6</v>
      </c>
      <c r="S10" s="83" t="s">
        <v>6</v>
      </c>
      <c r="T10" s="87">
        <f>SUM(T11:T14)</f>
        <v>8076.63</v>
      </c>
      <c r="U10" s="83" t="s">
        <v>6</v>
      </c>
    </row>
    <row r="11" spans="1:21" ht="94.5" x14ac:dyDescent="0.25">
      <c r="A11" s="146" t="s">
        <v>232</v>
      </c>
      <c r="B11" s="82" t="s">
        <v>220</v>
      </c>
      <c r="C11" s="74" t="s">
        <v>221</v>
      </c>
      <c r="D11" s="6" t="s">
        <v>190</v>
      </c>
      <c r="E11" s="154" t="s">
        <v>233</v>
      </c>
      <c r="F11" s="15" t="s">
        <v>6</v>
      </c>
      <c r="G11" s="72" t="s">
        <v>175</v>
      </c>
      <c r="H11" s="15">
        <v>2024</v>
      </c>
      <c r="I11" s="93" t="s">
        <v>189</v>
      </c>
      <c r="J11" s="86" t="s">
        <v>180</v>
      </c>
      <c r="K11" s="80" t="s">
        <v>177</v>
      </c>
      <c r="L11" s="80" t="s">
        <v>178</v>
      </c>
      <c r="M11" s="15" t="s">
        <v>222</v>
      </c>
      <c r="N11" s="79" t="s">
        <v>6</v>
      </c>
      <c r="O11" s="88">
        <v>1</v>
      </c>
      <c r="P11" s="88" t="s">
        <v>184</v>
      </c>
      <c r="Q11" s="89" t="s">
        <v>185</v>
      </c>
      <c r="R11" s="138">
        <v>1615</v>
      </c>
      <c r="S11" s="138">
        <v>1.03</v>
      </c>
      <c r="T11" s="7">
        <f>(O11*R11)*S11</f>
        <v>1663.45</v>
      </c>
      <c r="U11" s="79" t="s">
        <v>6</v>
      </c>
    </row>
    <row r="12" spans="1:21" ht="94.5" x14ac:dyDescent="0.25">
      <c r="A12" s="146" t="s">
        <v>232</v>
      </c>
      <c r="B12" s="82" t="s">
        <v>220</v>
      </c>
      <c r="C12" s="85" t="s">
        <v>221</v>
      </c>
      <c r="D12" s="6" t="s">
        <v>191</v>
      </c>
      <c r="E12" s="154" t="s">
        <v>233</v>
      </c>
      <c r="F12" s="72" t="s">
        <v>6</v>
      </c>
      <c r="G12" s="72" t="s">
        <v>175</v>
      </c>
      <c r="H12" s="72">
        <v>2024</v>
      </c>
      <c r="I12" s="93" t="s">
        <v>189</v>
      </c>
      <c r="J12" s="86" t="s">
        <v>181</v>
      </c>
      <c r="K12" s="80" t="s">
        <v>177</v>
      </c>
      <c r="L12" s="80" t="s">
        <v>178</v>
      </c>
      <c r="M12" s="84" t="s">
        <v>222</v>
      </c>
      <c r="N12" s="79" t="s">
        <v>6</v>
      </c>
      <c r="O12" s="88">
        <v>1</v>
      </c>
      <c r="P12" s="88" t="s">
        <v>184</v>
      </c>
      <c r="Q12" s="89" t="s">
        <v>186</v>
      </c>
      <c r="R12" s="138">
        <v>928</v>
      </c>
      <c r="S12" s="138">
        <v>1.01</v>
      </c>
      <c r="T12" s="7">
        <f t="shared" ref="T12:T29" si="0">(O12*R12)*S12</f>
        <v>937.28</v>
      </c>
      <c r="U12" s="79" t="s">
        <v>6</v>
      </c>
    </row>
    <row r="13" spans="1:21" ht="94.5" x14ac:dyDescent="0.25">
      <c r="A13" s="146" t="s">
        <v>232</v>
      </c>
      <c r="B13" s="82" t="s">
        <v>220</v>
      </c>
      <c r="C13" s="85" t="s">
        <v>221</v>
      </c>
      <c r="D13" s="6" t="s">
        <v>192</v>
      </c>
      <c r="E13" s="154" t="s">
        <v>233</v>
      </c>
      <c r="F13" s="78" t="s">
        <v>6</v>
      </c>
      <c r="G13" s="78" t="s">
        <v>175</v>
      </c>
      <c r="H13" s="81">
        <v>2024</v>
      </c>
      <c r="I13" s="93" t="s">
        <v>189</v>
      </c>
      <c r="J13" s="86" t="s">
        <v>182</v>
      </c>
      <c r="K13" s="80" t="s">
        <v>177</v>
      </c>
      <c r="L13" s="80" t="s">
        <v>178</v>
      </c>
      <c r="M13" s="84" t="s">
        <v>222</v>
      </c>
      <c r="N13" s="79" t="s">
        <v>6</v>
      </c>
      <c r="O13" s="88">
        <v>2</v>
      </c>
      <c r="P13" s="88" t="s">
        <v>184</v>
      </c>
      <c r="Q13" s="89" t="s">
        <v>187</v>
      </c>
      <c r="R13" s="138">
        <v>1761</v>
      </c>
      <c r="S13" s="138">
        <v>1.03</v>
      </c>
      <c r="T13" s="7">
        <f t="shared" si="0"/>
        <v>3627.6600000000003</v>
      </c>
      <c r="U13" s="79" t="s">
        <v>6</v>
      </c>
    </row>
    <row r="14" spans="1:21" ht="63" x14ac:dyDescent="0.25">
      <c r="A14" s="146" t="s">
        <v>232</v>
      </c>
      <c r="B14" s="134" t="s">
        <v>223</v>
      </c>
      <c r="C14" s="132" t="s">
        <v>224</v>
      </c>
      <c r="D14" s="140" t="s">
        <v>225</v>
      </c>
      <c r="E14" s="154" t="s">
        <v>233</v>
      </c>
      <c r="F14" s="131" t="s">
        <v>6</v>
      </c>
      <c r="G14" s="131" t="s">
        <v>175</v>
      </c>
      <c r="H14" s="131">
        <v>2023</v>
      </c>
      <c r="I14" s="135" t="s">
        <v>189</v>
      </c>
      <c r="J14" s="131" t="s">
        <v>227</v>
      </c>
      <c r="K14" s="131" t="s">
        <v>177</v>
      </c>
      <c r="L14" s="131" t="s">
        <v>178</v>
      </c>
      <c r="M14" s="158" t="s">
        <v>222</v>
      </c>
      <c r="N14" s="131" t="s">
        <v>6</v>
      </c>
      <c r="O14" s="131">
        <v>6</v>
      </c>
      <c r="P14" s="131" t="s">
        <v>226</v>
      </c>
      <c r="Q14" s="141" t="s">
        <v>228</v>
      </c>
      <c r="R14" s="131">
        <v>302</v>
      </c>
      <c r="S14" s="131">
        <v>1.02</v>
      </c>
      <c r="T14" s="129">
        <f t="shared" si="0"/>
        <v>1848.24</v>
      </c>
      <c r="U14" s="131" t="s">
        <v>6</v>
      </c>
    </row>
    <row r="15" spans="1:21" s="128" customFormat="1" x14ac:dyDescent="0.25">
      <c r="A15" s="146" t="s">
        <v>232</v>
      </c>
      <c r="B15" s="134" t="s">
        <v>213</v>
      </c>
      <c r="C15" s="130" t="s">
        <v>6</v>
      </c>
      <c r="D15" s="130" t="s">
        <v>6</v>
      </c>
      <c r="E15" s="130" t="s">
        <v>6</v>
      </c>
      <c r="F15" s="130" t="s">
        <v>6</v>
      </c>
      <c r="G15" s="130" t="s">
        <v>6</v>
      </c>
      <c r="H15" s="130" t="s">
        <v>6</v>
      </c>
      <c r="I15" s="130" t="s">
        <v>6</v>
      </c>
      <c r="J15" s="130" t="s">
        <v>6</v>
      </c>
      <c r="K15" s="130" t="s">
        <v>6</v>
      </c>
      <c r="L15" s="130" t="s">
        <v>6</v>
      </c>
      <c r="M15" s="130" t="s">
        <v>6</v>
      </c>
      <c r="N15" s="130" t="s">
        <v>6</v>
      </c>
      <c r="O15" s="130" t="s">
        <v>6</v>
      </c>
      <c r="P15" s="130" t="s">
        <v>6</v>
      </c>
      <c r="Q15" s="130" t="s">
        <v>6</v>
      </c>
      <c r="R15" s="130" t="s">
        <v>6</v>
      </c>
      <c r="S15" s="130" t="s">
        <v>6</v>
      </c>
      <c r="T15" s="136">
        <f>T16</f>
        <v>0</v>
      </c>
      <c r="U15" s="131"/>
    </row>
    <row r="16" spans="1:21" ht="94.5" x14ac:dyDescent="0.25">
      <c r="A16" s="146" t="s">
        <v>232</v>
      </c>
      <c r="B16" s="82" t="s">
        <v>220</v>
      </c>
      <c r="C16" s="85" t="s">
        <v>221</v>
      </c>
      <c r="D16" s="6" t="s">
        <v>176</v>
      </c>
      <c r="E16" s="154" t="s">
        <v>233</v>
      </c>
      <c r="F16" s="78" t="s">
        <v>6</v>
      </c>
      <c r="G16" s="78" t="s">
        <v>175</v>
      </c>
      <c r="H16" s="81">
        <v>2024</v>
      </c>
      <c r="I16" s="93" t="s">
        <v>189</v>
      </c>
      <c r="J16" s="86" t="s">
        <v>183</v>
      </c>
      <c r="K16" s="80" t="s">
        <v>177</v>
      </c>
      <c r="L16" s="80" t="s">
        <v>178</v>
      </c>
      <c r="M16" s="84" t="s">
        <v>222</v>
      </c>
      <c r="N16" s="79" t="s">
        <v>6</v>
      </c>
      <c r="O16" s="135">
        <v>0</v>
      </c>
      <c r="P16" s="88" t="s">
        <v>184</v>
      </c>
      <c r="Q16" s="90" t="s">
        <v>229</v>
      </c>
      <c r="R16" s="139">
        <v>500</v>
      </c>
      <c r="S16" s="138">
        <v>1</v>
      </c>
      <c r="T16" s="7">
        <f t="shared" si="0"/>
        <v>0</v>
      </c>
      <c r="U16" s="79" t="s">
        <v>6</v>
      </c>
    </row>
    <row r="17" spans="1:21" ht="31.5" x14ac:dyDescent="0.25">
      <c r="A17" s="146" t="s">
        <v>232</v>
      </c>
      <c r="B17" s="94" t="s">
        <v>193</v>
      </c>
      <c r="C17" s="83" t="s">
        <v>6</v>
      </c>
      <c r="D17" s="83" t="s">
        <v>6</v>
      </c>
      <c r="E17" s="83" t="s">
        <v>6</v>
      </c>
      <c r="F17" s="83" t="s">
        <v>6</v>
      </c>
      <c r="G17" s="83" t="s">
        <v>6</v>
      </c>
      <c r="H17" s="83" t="s">
        <v>6</v>
      </c>
      <c r="I17" s="83" t="s">
        <v>6</v>
      </c>
      <c r="J17" s="83" t="s">
        <v>6</v>
      </c>
      <c r="K17" s="83" t="s">
        <v>6</v>
      </c>
      <c r="L17" s="83" t="s">
        <v>6</v>
      </c>
      <c r="M17" s="83" t="s">
        <v>6</v>
      </c>
      <c r="N17" s="83" t="s">
        <v>6</v>
      </c>
      <c r="O17" s="83" t="s">
        <v>6</v>
      </c>
      <c r="P17" s="83" t="s">
        <v>6</v>
      </c>
      <c r="Q17" s="83" t="s">
        <v>6</v>
      </c>
      <c r="R17" s="83" t="s">
        <v>6</v>
      </c>
      <c r="S17" s="83" t="s">
        <v>6</v>
      </c>
      <c r="T17" s="87">
        <f>T18</f>
        <v>26150.800000000003</v>
      </c>
      <c r="U17" s="83" t="s">
        <v>6</v>
      </c>
    </row>
    <row r="18" spans="1:21" ht="63" x14ac:dyDescent="0.25">
      <c r="A18" s="146" t="s">
        <v>232</v>
      </c>
      <c r="B18" s="145" t="s">
        <v>223</v>
      </c>
      <c r="C18" s="144" t="s">
        <v>224</v>
      </c>
      <c r="D18" s="147" t="s">
        <v>200</v>
      </c>
      <c r="E18" s="154" t="s">
        <v>233</v>
      </c>
      <c r="F18" s="143" t="s">
        <v>6</v>
      </c>
      <c r="G18" s="143" t="s">
        <v>175</v>
      </c>
      <c r="H18" s="143">
        <v>2024</v>
      </c>
      <c r="I18" s="148" t="s">
        <v>189</v>
      </c>
      <c r="J18" s="149" t="s">
        <v>230</v>
      </c>
      <c r="K18" s="143" t="s">
        <v>177</v>
      </c>
      <c r="L18" s="143" t="s">
        <v>178</v>
      </c>
      <c r="M18" s="158" t="s">
        <v>222</v>
      </c>
      <c r="N18" s="143" t="s">
        <v>6</v>
      </c>
      <c r="O18" s="148">
        <v>8</v>
      </c>
      <c r="P18" s="153" t="s">
        <v>194</v>
      </c>
      <c r="Q18" s="152" t="s">
        <v>231</v>
      </c>
      <c r="R18" s="151">
        <v>3055</v>
      </c>
      <c r="S18" s="150">
        <v>1.07</v>
      </c>
      <c r="T18" s="142">
        <f>O18*R18*S18</f>
        <v>26150.800000000003</v>
      </c>
      <c r="U18" s="143" t="s">
        <v>6</v>
      </c>
    </row>
    <row r="19" spans="1:21" x14ac:dyDescent="0.25">
      <c r="A19" s="146" t="s">
        <v>232</v>
      </c>
      <c r="B19" s="95" t="s">
        <v>195</v>
      </c>
      <c r="C19" s="83" t="s">
        <v>6</v>
      </c>
      <c r="D19" s="83" t="s">
        <v>6</v>
      </c>
      <c r="E19" s="83" t="s">
        <v>6</v>
      </c>
      <c r="F19" s="83" t="s">
        <v>6</v>
      </c>
      <c r="G19" s="83" t="s">
        <v>6</v>
      </c>
      <c r="H19" s="83" t="s">
        <v>6</v>
      </c>
      <c r="I19" s="83" t="s">
        <v>6</v>
      </c>
      <c r="J19" s="83" t="s">
        <v>6</v>
      </c>
      <c r="K19" s="83" t="s">
        <v>6</v>
      </c>
      <c r="L19" s="83" t="s">
        <v>6</v>
      </c>
      <c r="M19" s="83" t="s">
        <v>6</v>
      </c>
      <c r="N19" s="83" t="s">
        <v>6</v>
      </c>
      <c r="O19" s="83" t="s">
        <v>6</v>
      </c>
      <c r="P19" s="83" t="s">
        <v>6</v>
      </c>
      <c r="Q19" s="83" t="s">
        <v>6</v>
      </c>
      <c r="R19" s="83" t="s">
        <v>6</v>
      </c>
      <c r="S19" s="83" t="s">
        <v>6</v>
      </c>
      <c r="T19" s="87">
        <f>SUM(T20:T23)</f>
        <v>12136</v>
      </c>
      <c r="U19" s="83" t="s">
        <v>6</v>
      </c>
    </row>
    <row r="20" spans="1:21" ht="94.5" x14ac:dyDescent="0.25">
      <c r="A20" s="146" t="s">
        <v>232</v>
      </c>
      <c r="B20" s="82" t="s">
        <v>220</v>
      </c>
      <c r="C20" s="85" t="s">
        <v>221</v>
      </c>
      <c r="D20" s="97" t="s">
        <v>208</v>
      </c>
      <c r="E20" s="154" t="s">
        <v>233</v>
      </c>
      <c r="F20" s="83" t="s">
        <v>6</v>
      </c>
      <c r="G20" s="83" t="s">
        <v>175</v>
      </c>
      <c r="H20" s="83">
        <v>2024</v>
      </c>
      <c r="I20" s="103" t="s">
        <v>189</v>
      </c>
      <c r="J20" s="124" t="s">
        <v>196</v>
      </c>
      <c r="K20" s="83" t="s">
        <v>177</v>
      </c>
      <c r="L20" s="83" t="s">
        <v>178</v>
      </c>
      <c r="M20" s="84" t="s">
        <v>222</v>
      </c>
      <c r="N20" s="83" t="s">
        <v>6</v>
      </c>
      <c r="O20" s="99">
        <v>2</v>
      </c>
      <c r="P20" s="101" t="s">
        <v>201</v>
      </c>
      <c r="Q20" s="100" t="s">
        <v>202</v>
      </c>
      <c r="R20" s="98">
        <v>2703</v>
      </c>
      <c r="S20" s="98">
        <v>1</v>
      </c>
      <c r="T20" s="7">
        <f t="shared" si="0"/>
        <v>5406</v>
      </c>
      <c r="U20" s="83" t="s">
        <v>6</v>
      </c>
    </row>
    <row r="21" spans="1:21" ht="94.5" x14ac:dyDescent="0.25">
      <c r="A21" s="146" t="s">
        <v>232</v>
      </c>
      <c r="B21" s="82" t="s">
        <v>220</v>
      </c>
      <c r="C21" s="85" t="s">
        <v>221</v>
      </c>
      <c r="D21" s="105" t="s">
        <v>208</v>
      </c>
      <c r="E21" s="154" t="s">
        <v>233</v>
      </c>
      <c r="F21" s="83" t="s">
        <v>6</v>
      </c>
      <c r="G21" s="83" t="s">
        <v>175</v>
      </c>
      <c r="H21" s="83">
        <v>2024</v>
      </c>
      <c r="I21" s="103" t="s">
        <v>189</v>
      </c>
      <c r="J21" s="123" t="s">
        <v>197</v>
      </c>
      <c r="K21" s="83" t="s">
        <v>177</v>
      </c>
      <c r="L21" s="83" t="s">
        <v>178</v>
      </c>
      <c r="M21" s="84" t="s">
        <v>222</v>
      </c>
      <c r="N21" s="83" t="s">
        <v>6</v>
      </c>
      <c r="O21" s="99">
        <v>0</v>
      </c>
      <c r="P21" s="101" t="s">
        <v>201</v>
      </c>
      <c r="Q21" s="100" t="s">
        <v>203</v>
      </c>
      <c r="R21" s="98">
        <v>1428</v>
      </c>
      <c r="S21" s="98">
        <v>1</v>
      </c>
      <c r="T21" s="7">
        <f t="shared" si="0"/>
        <v>0</v>
      </c>
      <c r="U21" s="83" t="s">
        <v>6</v>
      </c>
    </row>
    <row r="22" spans="1:21" ht="94.5" x14ac:dyDescent="0.25">
      <c r="A22" s="146" t="s">
        <v>232</v>
      </c>
      <c r="B22" s="82" t="s">
        <v>220</v>
      </c>
      <c r="C22" s="85" t="s">
        <v>221</v>
      </c>
      <c r="D22" s="96" t="s">
        <v>209</v>
      </c>
      <c r="E22" s="154" t="s">
        <v>233</v>
      </c>
      <c r="F22" s="83" t="s">
        <v>6</v>
      </c>
      <c r="G22" s="83" t="s">
        <v>175</v>
      </c>
      <c r="H22" s="83">
        <v>2024</v>
      </c>
      <c r="I22" s="103" t="s">
        <v>189</v>
      </c>
      <c r="J22" s="123" t="s">
        <v>198</v>
      </c>
      <c r="K22" s="83" t="s">
        <v>177</v>
      </c>
      <c r="L22" s="83" t="s">
        <v>178</v>
      </c>
      <c r="M22" s="84" t="s">
        <v>222</v>
      </c>
      <c r="N22" s="83" t="s">
        <v>6</v>
      </c>
      <c r="O22" s="99">
        <v>2500</v>
      </c>
      <c r="P22" s="101" t="s">
        <v>204</v>
      </c>
      <c r="Q22" s="100" t="s">
        <v>205</v>
      </c>
      <c r="R22" s="98">
        <v>1.3</v>
      </c>
      <c r="S22" s="98">
        <v>1</v>
      </c>
      <c r="T22" s="7">
        <f t="shared" si="0"/>
        <v>3250</v>
      </c>
      <c r="U22" s="83" t="s">
        <v>6</v>
      </c>
    </row>
    <row r="23" spans="1:21" ht="94.5" x14ac:dyDescent="0.25">
      <c r="A23" s="146" t="s">
        <v>232</v>
      </c>
      <c r="B23" s="82" t="s">
        <v>220</v>
      </c>
      <c r="C23" s="85" t="s">
        <v>221</v>
      </c>
      <c r="D23" s="104" t="s">
        <v>209</v>
      </c>
      <c r="E23" s="154" t="s">
        <v>233</v>
      </c>
      <c r="F23" s="83" t="s">
        <v>6</v>
      </c>
      <c r="G23" s="83" t="s">
        <v>175</v>
      </c>
      <c r="H23" s="83">
        <v>2024</v>
      </c>
      <c r="I23" s="103" t="s">
        <v>189</v>
      </c>
      <c r="J23" s="123" t="s">
        <v>199</v>
      </c>
      <c r="K23" s="83" t="s">
        <v>177</v>
      </c>
      <c r="L23" s="83" t="s">
        <v>178</v>
      </c>
      <c r="M23" s="84" t="s">
        <v>222</v>
      </c>
      <c r="N23" s="83" t="s">
        <v>6</v>
      </c>
      <c r="O23" s="99">
        <v>1500</v>
      </c>
      <c r="P23" s="101" t="s">
        <v>204</v>
      </c>
      <c r="Q23" s="100" t="s">
        <v>206</v>
      </c>
      <c r="R23" s="98">
        <v>2.3199999999999998</v>
      </c>
      <c r="S23" s="98">
        <v>1</v>
      </c>
      <c r="T23" s="7">
        <f t="shared" si="0"/>
        <v>3479.9999999999995</v>
      </c>
      <c r="U23" s="83" t="s">
        <v>6</v>
      </c>
    </row>
    <row r="24" spans="1:21" x14ac:dyDescent="0.25">
      <c r="A24" s="146" t="s">
        <v>232</v>
      </c>
      <c r="B24" s="102" t="s">
        <v>207</v>
      </c>
      <c r="C24" s="83" t="s">
        <v>6</v>
      </c>
      <c r="D24" s="83" t="s">
        <v>6</v>
      </c>
      <c r="E24" s="83" t="s">
        <v>6</v>
      </c>
      <c r="F24" s="83" t="s">
        <v>6</v>
      </c>
      <c r="G24" s="83" t="s">
        <v>6</v>
      </c>
      <c r="H24" s="83" t="s">
        <v>6</v>
      </c>
      <c r="I24" s="83" t="s">
        <v>6</v>
      </c>
      <c r="J24" s="83" t="s">
        <v>6</v>
      </c>
      <c r="K24" s="83" t="s">
        <v>6</v>
      </c>
      <c r="L24" s="83" t="s">
        <v>6</v>
      </c>
      <c r="M24" s="83" t="s">
        <v>6</v>
      </c>
      <c r="N24" s="83" t="s">
        <v>6</v>
      </c>
      <c r="O24" s="83" t="s">
        <v>6</v>
      </c>
      <c r="P24" s="83" t="s">
        <v>6</v>
      </c>
      <c r="Q24" s="83" t="s">
        <v>6</v>
      </c>
      <c r="R24" s="83" t="s">
        <v>6</v>
      </c>
      <c r="S24" s="83" t="s">
        <v>6</v>
      </c>
      <c r="T24" s="87">
        <f>T25</f>
        <v>118879.14000000001</v>
      </c>
      <c r="U24" s="83" t="s">
        <v>6</v>
      </c>
    </row>
    <row r="25" spans="1:21" ht="94.5" x14ac:dyDescent="0.25">
      <c r="A25" s="146" t="s">
        <v>232</v>
      </c>
      <c r="B25" s="82" t="s">
        <v>220</v>
      </c>
      <c r="C25" s="85" t="s">
        <v>221</v>
      </c>
      <c r="D25" s="122" t="s">
        <v>214</v>
      </c>
      <c r="E25" s="154" t="s">
        <v>233</v>
      </c>
      <c r="F25" s="83" t="s">
        <v>6</v>
      </c>
      <c r="G25" s="83" t="s">
        <v>175</v>
      </c>
      <c r="H25" s="83">
        <v>2024</v>
      </c>
      <c r="I25" s="119" t="s">
        <v>189</v>
      </c>
      <c r="J25" s="125" t="s">
        <v>234</v>
      </c>
      <c r="K25" s="83" t="s">
        <v>177</v>
      </c>
      <c r="L25" s="83" t="s">
        <v>178</v>
      </c>
      <c r="M25" s="84" t="s">
        <v>222</v>
      </c>
      <c r="N25" s="83" t="s">
        <v>6</v>
      </c>
      <c r="O25" s="109">
        <v>6</v>
      </c>
      <c r="P25" s="110" t="s">
        <v>210</v>
      </c>
      <c r="Q25" s="108" t="s">
        <v>235</v>
      </c>
      <c r="R25" s="107">
        <v>18517</v>
      </c>
      <c r="S25" s="106">
        <v>1.07</v>
      </c>
      <c r="T25" s="7">
        <f t="shared" si="0"/>
        <v>118879.14000000001</v>
      </c>
      <c r="U25" s="83" t="s">
        <v>6</v>
      </c>
    </row>
    <row r="26" spans="1:21" x14ac:dyDescent="0.25">
      <c r="A26" s="146" t="s">
        <v>232</v>
      </c>
      <c r="B26" s="111" t="s">
        <v>211</v>
      </c>
      <c r="C26" s="83" t="s">
        <v>6</v>
      </c>
      <c r="D26" s="83" t="s">
        <v>6</v>
      </c>
      <c r="E26" s="83" t="s">
        <v>6</v>
      </c>
      <c r="F26" s="83" t="s">
        <v>6</v>
      </c>
      <c r="G26" s="83" t="s">
        <v>6</v>
      </c>
      <c r="H26" s="83" t="s">
        <v>6</v>
      </c>
      <c r="I26" s="83" t="s">
        <v>6</v>
      </c>
      <c r="J26" s="83" t="s">
        <v>6</v>
      </c>
      <c r="K26" s="83" t="s">
        <v>6</v>
      </c>
      <c r="L26" s="83" t="s">
        <v>6</v>
      </c>
      <c r="M26" s="83" t="s">
        <v>6</v>
      </c>
      <c r="N26" s="83" t="s">
        <v>6</v>
      </c>
      <c r="O26" s="83" t="s">
        <v>6</v>
      </c>
      <c r="P26" s="83" t="s">
        <v>6</v>
      </c>
      <c r="Q26" s="83" t="s">
        <v>6</v>
      </c>
      <c r="R26" s="83" t="s">
        <v>6</v>
      </c>
      <c r="S26" s="83" t="s">
        <v>6</v>
      </c>
      <c r="T26" s="87">
        <f>T27</f>
        <v>4690.88</v>
      </c>
      <c r="U26" s="83" t="s">
        <v>6</v>
      </c>
    </row>
    <row r="27" spans="1:21" ht="94.5" x14ac:dyDescent="0.25">
      <c r="A27" s="146" t="s">
        <v>232</v>
      </c>
      <c r="B27" s="82" t="s">
        <v>220</v>
      </c>
      <c r="C27" s="85" t="s">
        <v>221</v>
      </c>
      <c r="D27" s="112" t="s">
        <v>217</v>
      </c>
      <c r="E27" s="154" t="s">
        <v>233</v>
      </c>
      <c r="F27" s="83" t="s">
        <v>6</v>
      </c>
      <c r="G27" s="83" t="s">
        <v>175</v>
      </c>
      <c r="H27" s="83">
        <v>2024</v>
      </c>
      <c r="I27" s="119" t="s">
        <v>189</v>
      </c>
      <c r="J27" s="126" t="s">
        <v>218</v>
      </c>
      <c r="K27" s="83" t="s">
        <v>177</v>
      </c>
      <c r="L27" s="83" t="s">
        <v>178</v>
      </c>
      <c r="M27" s="84" t="s">
        <v>222</v>
      </c>
      <c r="N27" s="83" t="s">
        <v>6</v>
      </c>
      <c r="O27" s="113">
        <v>2</v>
      </c>
      <c r="P27" s="114" t="s">
        <v>210</v>
      </c>
      <c r="Q27" s="114" t="s">
        <v>212</v>
      </c>
      <c r="R27" s="115">
        <v>2192</v>
      </c>
      <c r="S27" s="114">
        <v>1.07</v>
      </c>
      <c r="T27" s="7">
        <f t="shared" si="0"/>
        <v>4690.88</v>
      </c>
      <c r="U27" s="83" t="s">
        <v>6</v>
      </c>
    </row>
    <row r="28" spans="1:21" x14ac:dyDescent="0.25">
      <c r="A28" s="146" t="s">
        <v>232</v>
      </c>
      <c r="B28" s="116" t="s">
        <v>213</v>
      </c>
      <c r="C28" s="83" t="s">
        <v>6</v>
      </c>
      <c r="D28" s="83" t="s">
        <v>6</v>
      </c>
      <c r="E28" s="83" t="s">
        <v>6</v>
      </c>
      <c r="F28" s="83" t="s">
        <v>6</v>
      </c>
      <c r="G28" s="83" t="s">
        <v>6</v>
      </c>
      <c r="H28" s="83" t="s">
        <v>6</v>
      </c>
      <c r="I28" s="83" t="s">
        <v>6</v>
      </c>
      <c r="J28" s="83" t="s">
        <v>6</v>
      </c>
      <c r="K28" s="83" t="s">
        <v>6</v>
      </c>
      <c r="L28" s="83" t="s">
        <v>6</v>
      </c>
      <c r="M28" s="83" t="s">
        <v>6</v>
      </c>
      <c r="N28" s="83" t="s">
        <v>6</v>
      </c>
      <c r="O28" s="83" t="s">
        <v>6</v>
      </c>
      <c r="P28" s="83" t="s">
        <v>6</v>
      </c>
      <c r="Q28" s="83" t="s">
        <v>6</v>
      </c>
      <c r="R28" s="83" t="s">
        <v>6</v>
      </c>
      <c r="S28" s="83" t="s">
        <v>6</v>
      </c>
      <c r="T28" s="87">
        <f>T29</f>
        <v>0</v>
      </c>
      <c r="U28" s="83" t="s">
        <v>6</v>
      </c>
    </row>
    <row r="29" spans="1:21" ht="94.5" x14ac:dyDescent="0.25">
      <c r="A29" s="146" t="s">
        <v>232</v>
      </c>
      <c r="B29" s="82" t="s">
        <v>220</v>
      </c>
      <c r="C29" s="85" t="s">
        <v>221</v>
      </c>
      <c r="D29" s="117" t="s">
        <v>216</v>
      </c>
      <c r="E29" s="154" t="s">
        <v>233</v>
      </c>
      <c r="F29" s="83" t="s">
        <v>6</v>
      </c>
      <c r="G29" s="83" t="s">
        <v>175</v>
      </c>
      <c r="H29" s="83">
        <v>2024</v>
      </c>
      <c r="I29" s="119" t="s">
        <v>189</v>
      </c>
      <c r="J29" s="127" t="s">
        <v>213</v>
      </c>
      <c r="K29" s="83" t="s">
        <v>177</v>
      </c>
      <c r="L29" s="83" t="s">
        <v>178</v>
      </c>
      <c r="M29" s="84" t="s">
        <v>222</v>
      </c>
      <c r="N29" s="83" t="s">
        <v>6</v>
      </c>
      <c r="O29" s="150">
        <v>0</v>
      </c>
      <c r="P29" s="121" t="s">
        <v>194</v>
      </c>
      <c r="Q29" s="120" t="s">
        <v>215</v>
      </c>
      <c r="R29" s="118">
        <v>611</v>
      </c>
      <c r="S29" s="118">
        <v>1</v>
      </c>
      <c r="T29" s="7">
        <f t="shared" si="0"/>
        <v>0</v>
      </c>
      <c r="U29" s="83" t="s">
        <v>6</v>
      </c>
    </row>
    <row r="30" spans="1:21" ht="63" x14ac:dyDescent="0.25">
      <c r="A30" s="10"/>
      <c r="B30" s="77"/>
      <c r="C30" s="77"/>
      <c r="D30" s="6" t="s">
        <v>169</v>
      </c>
      <c r="E30" s="68" t="s">
        <v>6</v>
      </c>
      <c r="F30" s="68" t="s">
        <v>6</v>
      </c>
      <c r="G30" s="68" t="s">
        <v>6</v>
      </c>
      <c r="H30" s="68" t="s">
        <v>6</v>
      </c>
      <c r="I30" s="68" t="s">
        <v>6</v>
      </c>
      <c r="J30" s="68" t="s">
        <v>6</v>
      </c>
      <c r="K30" s="68" t="s">
        <v>6</v>
      </c>
      <c r="L30" s="68" t="s">
        <v>6</v>
      </c>
      <c r="M30" s="68" t="s">
        <v>6</v>
      </c>
      <c r="N30" s="68" t="s">
        <v>6</v>
      </c>
      <c r="O30" s="68" t="s">
        <v>6</v>
      </c>
      <c r="P30" s="68" t="s">
        <v>6</v>
      </c>
      <c r="Q30" s="68" t="s">
        <v>6</v>
      </c>
      <c r="R30" s="68" t="s">
        <v>6</v>
      </c>
      <c r="S30" s="68" t="s">
        <v>6</v>
      </c>
      <c r="T30" s="70">
        <f>T10+T17+T19+T24+T26+T28+T15</f>
        <v>169933.45</v>
      </c>
      <c r="U30" s="68" t="s">
        <v>6</v>
      </c>
    </row>
    <row r="31" spans="1:21" x14ac:dyDescent="0.25">
      <c r="A31" s="55" t="s">
        <v>82</v>
      </c>
      <c r="B31" s="60"/>
      <c r="C31" s="60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2"/>
      <c r="Q31" s="62"/>
      <c r="R31" s="62"/>
      <c r="S31" s="62"/>
      <c r="T31" s="62"/>
    </row>
    <row r="32" spans="1:21" x14ac:dyDescent="0.25">
      <c r="A32" s="63" t="s">
        <v>104</v>
      </c>
      <c r="B32" s="60"/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2"/>
      <c r="Q32" s="62"/>
      <c r="R32" s="62"/>
      <c r="S32" s="62"/>
      <c r="T32" s="62"/>
    </row>
    <row r="33" spans="1:20" x14ac:dyDescent="0.25">
      <c r="A33" s="63" t="s">
        <v>105</v>
      </c>
      <c r="B33" s="60"/>
      <c r="C33" s="60"/>
      <c r="D33" s="62"/>
      <c r="E33" s="62"/>
      <c r="F33" s="62"/>
      <c r="G33" s="62"/>
      <c r="H33" s="62"/>
      <c r="I33" s="61"/>
      <c r="J33" s="61"/>
      <c r="K33" s="61"/>
      <c r="L33" s="61"/>
      <c r="M33" s="61"/>
      <c r="N33" s="61"/>
      <c r="O33" s="61"/>
      <c r="P33" s="62"/>
      <c r="Q33" s="62"/>
      <c r="R33" s="62"/>
      <c r="S33" s="62"/>
      <c r="T33" s="62"/>
    </row>
    <row r="34" spans="1:20" x14ac:dyDescent="0.25">
      <c r="A34" s="165" t="s">
        <v>106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</row>
    <row r="35" spans="1:20" x14ac:dyDescent="0.25">
      <c r="A35" s="166" t="s">
        <v>107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</row>
    <row r="36" spans="1:20" x14ac:dyDescent="0.25">
      <c r="A36" s="167" t="s">
        <v>108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</row>
    <row r="37" spans="1:20" x14ac:dyDescent="0.25">
      <c r="A37" s="165" t="s">
        <v>109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</row>
    <row r="38" spans="1:20" ht="18.75" x14ac:dyDescent="0.25">
      <c r="A38" s="63" t="s">
        <v>110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2"/>
    </row>
    <row r="39" spans="1:20" x14ac:dyDescent="0.25">
      <c r="A39" s="63"/>
      <c r="B39" s="165" t="s">
        <v>111</v>
      </c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62"/>
    </row>
    <row r="40" spans="1:20" x14ac:dyDescent="0.25">
      <c r="A40" s="63"/>
      <c r="B40" s="165" t="s">
        <v>112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62"/>
    </row>
    <row r="41" spans="1:20" x14ac:dyDescent="0.25">
      <c r="A41" s="63"/>
      <c r="B41" s="165" t="s">
        <v>113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62"/>
    </row>
    <row r="42" spans="1:20" x14ac:dyDescent="0.25">
      <c r="A42" s="63"/>
      <c r="B42" s="165" t="s">
        <v>114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62"/>
    </row>
    <row r="43" spans="1:20" x14ac:dyDescent="0.25">
      <c r="A43" s="63"/>
      <c r="B43" s="165" t="s">
        <v>115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62"/>
    </row>
    <row r="44" spans="1:20" x14ac:dyDescent="0.25">
      <c r="A44" s="63"/>
      <c r="B44" s="165" t="s">
        <v>116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62"/>
    </row>
    <row r="45" spans="1:20" x14ac:dyDescent="0.25">
      <c r="A45" s="63"/>
      <c r="B45" s="165" t="s">
        <v>117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62"/>
    </row>
    <row r="46" spans="1:20" x14ac:dyDescent="0.25">
      <c r="A46" s="167" t="s">
        <v>118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</row>
    <row r="47" spans="1:20" x14ac:dyDescent="0.25">
      <c r="A47" s="165" t="s">
        <v>119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</row>
    <row r="48" spans="1:20" x14ac:dyDescent="0.25">
      <c r="A48" s="165" t="s">
        <v>120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1:20" x14ac:dyDescent="0.25">
      <c r="A49" s="165" t="s">
        <v>121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1:20" x14ac:dyDescent="0.25">
      <c r="A50" s="168" t="s">
        <v>122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</row>
    <row r="51" spans="1:20" x14ac:dyDescent="0.25">
      <c r="A51" s="65"/>
      <c r="B51" s="168" t="s">
        <v>123</v>
      </c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</row>
    <row r="52" spans="1:20" x14ac:dyDescent="0.25">
      <c r="A52" s="65"/>
      <c r="B52" s="168" t="s">
        <v>124</v>
      </c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</row>
    <row r="53" spans="1:20" x14ac:dyDescent="0.25">
      <c r="A53" s="65"/>
      <c r="B53" s="168" t="s">
        <v>125</v>
      </c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</row>
    <row r="54" spans="1:20" x14ac:dyDescent="0.25">
      <c r="A54" s="65"/>
      <c r="B54" s="168" t="s">
        <v>126</v>
      </c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</row>
    <row r="55" spans="1:20" x14ac:dyDescent="0.25">
      <c r="A55" s="65"/>
      <c r="B55" s="168" t="s">
        <v>127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</row>
    <row r="56" spans="1:20" x14ac:dyDescent="0.25">
      <c r="A56" s="65"/>
      <c r="B56" s="168" t="s">
        <v>128</v>
      </c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</row>
    <row r="57" spans="1:20" x14ac:dyDescent="0.25">
      <c r="A57" s="65"/>
      <c r="B57" s="168" t="s">
        <v>129</v>
      </c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</row>
    <row r="58" spans="1:20" x14ac:dyDescent="0.25">
      <c r="A58" s="65"/>
      <c r="B58" s="168" t="s">
        <v>130</v>
      </c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</row>
    <row r="59" spans="1:20" x14ac:dyDescent="0.25">
      <c r="A59" s="65"/>
      <c r="B59" s="168" t="s">
        <v>131</v>
      </c>
      <c r="C59" s="168"/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</row>
    <row r="60" spans="1:20" x14ac:dyDescent="0.25">
      <c r="A60" s="65"/>
      <c r="B60" s="168" t="s">
        <v>132</v>
      </c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</row>
    <row r="61" spans="1:20" x14ac:dyDescent="0.25">
      <c r="A61" s="65"/>
      <c r="B61" s="168" t="s">
        <v>133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</row>
    <row r="62" spans="1:20" x14ac:dyDescent="0.25">
      <c r="A62" s="65"/>
      <c r="B62" s="168" t="s">
        <v>134</v>
      </c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</row>
    <row r="63" spans="1:20" x14ac:dyDescent="0.25">
      <c r="A63" s="169" t="s">
        <v>135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</row>
    <row r="64" spans="1:20" x14ac:dyDescent="0.25">
      <c r="A64" s="169" t="s">
        <v>136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</row>
    <row r="65" spans="1:20" x14ac:dyDescent="0.25">
      <c r="A65" s="169" t="s">
        <v>137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</row>
    <row r="66" spans="1:20" x14ac:dyDescent="0.25">
      <c r="A66" s="169" t="s">
        <v>138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</row>
    <row r="67" spans="1:20" x14ac:dyDescent="0.25">
      <c r="A67" s="169" t="s">
        <v>139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</row>
    <row r="68" spans="1:20" x14ac:dyDescent="0.25">
      <c r="A68" s="169" t="s">
        <v>140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</row>
    <row r="69" spans="1:20" x14ac:dyDescent="0.25">
      <c r="A69" s="165" t="s">
        <v>141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</row>
    <row r="70" spans="1:20" x14ac:dyDescent="0.25">
      <c r="A70" s="165" t="s">
        <v>142</v>
      </c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</row>
  </sheetData>
  <mergeCells count="49">
    <mergeCell ref="A70:T70"/>
    <mergeCell ref="A65:T65"/>
    <mergeCell ref="A66:T66"/>
    <mergeCell ref="A67:T67"/>
    <mergeCell ref="A68:T68"/>
    <mergeCell ref="A69:T69"/>
    <mergeCell ref="B60:T60"/>
    <mergeCell ref="B61:T61"/>
    <mergeCell ref="B62:T62"/>
    <mergeCell ref="A63:T63"/>
    <mergeCell ref="A64:T64"/>
    <mergeCell ref="B55:T55"/>
    <mergeCell ref="B56:T56"/>
    <mergeCell ref="B57:T57"/>
    <mergeCell ref="B58:T58"/>
    <mergeCell ref="B59:T59"/>
    <mergeCell ref="A50:T50"/>
    <mergeCell ref="B51:T51"/>
    <mergeCell ref="B52:T52"/>
    <mergeCell ref="B53:T53"/>
    <mergeCell ref="B54:T54"/>
    <mergeCell ref="B45:S45"/>
    <mergeCell ref="A46:T46"/>
    <mergeCell ref="A47:T47"/>
    <mergeCell ref="A48:T48"/>
    <mergeCell ref="A49:T49"/>
    <mergeCell ref="B40:S40"/>
    <mergeCell ref="B41:S41"/>
    <mergeCell ref="B42:S42"/>
    <mergeCell ref="B43:S43"/>
    <mergeCell ref="B44:S44"/>
    <mergeCell ref="A34:T34"/>
    <mergeCell ref="A35:T35"/>
    <mergeCell ref="A36:T36"/>
    <mergeCell ref="A37:T37"/>
    <mergeCell ref="B39:S39"/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B17" sqref="B17:N17"/>
    </sheetView>
  </sheetViews>
  <sheetFormatPr defaultRowHeight="15.75" x14ac:dyDescent="0.25"/>
  <cols>
    <col min="1" max="1" width="14" style="9" customWidth="1"/>
    <col min="2" max="2" width="31.5" style="9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160" t="s">
        <v>51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49" t="str">
        <f>'20.1'!A4</f>
        <v>Наименование инвестиционного проекта: 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3" s="2"/>
      <c r="C3" s="2"/>
      <c r="D3" s="16"/>
      <c r="E3" s="16"/>
      <c r="F3" s="16"/>
      <c r="G3" s="16"/>
    </row>
    <row r="4" spans="1:14" x14ac:dyDescent="0.25">
      <c r="A4" s="49" t="str">
        <f>'20.1'!A5</f>
        <v>Год раскрытия информации: 2023 год</v>
      </c>
      <c r="B4" s="2"/>
      <c r="C4" s="2"/>
      <c r="D4" s="16"/>
      <c r="E4" s="16"/>
      <c r="F4" s="16"/>
      <c r="G4" s="16"/>
    </row>
    <row r="5" spans="1:14" x14ac:dyDescent="0.25">
      <c r="A5" s="2"/>
      <c r="B5" s="2"/>
      <c r="C5" s="2"/>
      <c r="D5" s="16"/>
      <c r="E5" s="16"/>
      <c r="F5" s="16"/>
      <c r="G5" s="16"/>
    </row>
    <row r="6" spans="1:14" s="20" customFormat="1" ht="157.5" x14ac:dyDescent="0.25">
      <c r="A6" s="21" t="s">
        <v>21</v>
      </c>
      <c r="B6" s="21" t="s">
        <v>22</v>
      </c>
      <c r="C6" s="21" t="s">
        <v>23</v>
      </c>
      <c r="D6" s="21" t="s">
        <v>52</v>
      </c>
      <c r="E6" s="21" t="s">
        <v>53</v>
      </c>
      <c r="F6" s="21" t="s">
        <v>54</v>
      </c>
      <c r="G6" s="21" t="s">
        <v>55</v>
      </c>
      <c r="H6" s="17" t="s">
        <v>56</v>
      </c>
      <c r="I6" s="17" t="s">
        <v>57</v>
      </c>
      <c r="J6" s="17" t="s">
        <v>58</v>
      </c>
      <c r="K6" s="17" t="s">
        <v>59</v>
      </c>
      <c r="L6" s="17" t="s">
        <v>60</v>
      </c>
      <c r="M6" s="17" t="s">
        <v>61</v>
      </c>
      <c r="N6" s="17" t="s">
        <v>62</v>
      </c>
    </row>
    <row r="7" spans="1:14" s="20" customFormat="1" x14ac:dyDescent="0.25">
      <c r="A7" s="22">
        <v>1</v>
      </c>
      <c r="B7" s="17">
        <v>2</v>
      </c>
      <c r="C7" s="17">
        <v>3</v>
      </c>
      <c r="D7" s="17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</row>
    <row r="8" spans="1:14" s="23" customFormat="1" ht="126" x14ac:dyDescent="0.25">
      <c r="A8" s="10" t="s">
        <v>232</v>
      </c>
      <c r="B8" s="134" t="s">
        <v>220</v>
      </c>
      <c r="C8" s="132" t="s">
        <v>221</v>
      </c>
      <c r="D8" s="19" t="s">
        <v>6</v>
      </c>
      <c r="E8" s="73" t="s">
        <v>6</v>
      </c>
      <c r="F8" s="158" t="s">
        <v>233</v>
      </c>
      <c r="G8" s="19">
        <v>2</v>
      </c>
      <c r="H8" s="137"/>
      <c r="I8" s="78" t="s">
        <v>6</v>
      </c>
      <c r="J8" s="78" t="s">
        <v>6</v>
      </c>
      <c r="K8" s="74" t="s">
        <v>6</v>
      </c>
      <c r="L8" s="79">
        <v>0</v>
      </c>
      <c r="M8" s="19" t="s">
        <v>6</v>
      </c>
      <c r="N8" s="76" t="s">
        <v>6</v>
      </c>
    </row>
    <row r="9" spans="1:14" x14ac:dyDescent="0.25">
      <c r="A9" s="55" t="s">
        <v>82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3" t="s">
        <v>143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x14ac:dyDescent="0.25">
      <c r="A11" s="167" t="s">
        <v>144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66"/>
    </row>
    <row r="12" spans="1:14" x14ac:dyDescent="0.25">
      <c r="A12" s="66"/>
      <c r="B12" s="165" t="s">
        <v>145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</row>
    <row r="13" spans="1:14" x14ac:dyDescent="0.25">
      <c r="A13" s="66"/>
      <c r="B13" s="165" t="s">
        <v>146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</row>
    <row r="14" spans="1:14" x14ac:dyDescent="0.25">
      <c r="A14" s="66"/>
      <c r="B14" s="165" t="s">
        <v>147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4" x14ac:dyDescent="0.25">
      <c r="A15" s="66"/>
      <c r="B15" s="165" t="s">
        <v>148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</row>
    <row r="16" spans="1:14" x14ac:dyDescent="0.25">
      <c r="A16" s="66"/>
      <c r="B16" s="165" t="s">
        <v>149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</row>
    <row r="17" spans="1:14" x14ac:dyDescent="0.25">
      <c r="A17" s="66"/>
      <c r="B17" s="165" t="s">
        <v>150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" x14ac:dyDescent="0.25">
      <c r="A18" s="66"/>
      <c r="B18" s="165" t="s">
        <v>151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</row>
    <row r="19" spans="1:14" x14ac:dyDescent="0.25">
      <c r="A19" s="66"/>
      <c r="B19" s="165" t="s">
        <v>152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</row>
    <row r="20" spans="1:14" x14ac:dyDescent="0.25">
      <c r="A20" s="66"/>
      <c r="B20" s="165" t="s">
        <v>153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" x14ac:dyDescent="0.25">
      <c r="A21" s="66"/>
      <c r="B21" s="165" t="s">
        <v>154</v>
      </c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</row>
    <row r="22" spans="1:14" x14ac:dyDescent="0.25">
      <c r="A22" s="66"/>
      <c r="B22" s="165" t="s">
        <v>155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</row>
    <row r="23" spans="1:14" x14ac:dyDescent="0.25">
      <c r="A23" s="66"/>
      <c r="B23" s="165" t="s">
        <v>156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</row>
    <row r="24" spans="1:14" x14ac:dyDescent="0.25">
      <c r="A24" s="66"/>
      <c r="B24" s="165" t="s">
        <v>157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" x14ac:dyDescent="0.25">
      <c r="A25" s="165" t="s">
        <v>158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</row>
    <row r="26" spans="1:14" x14ac:dyDescent="0.25">
      <c r="A26" s="165" t="s">
        <v>159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67"/>
    </row>
    <row r="27" spans="1:14" x14ac:dyDescent="0.25">
      <c r="A27" s="165" t="s">
        <v>160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67"/>
    </row>
    <row r="28" spans="1:14" x14ac:dyDescent="0.25">
      <c r="A28" s="165" t="s">
        <v>161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</row>
    <row r="29" spans="1:14" x14ac:dyDescent="0.25">
      <c r="A29" s="165" t="s">
        <v>162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</row>
    <row r="30" spans="1:14" x14ac:dyDescent="0.25">
      <c r="A30" s="165" t="s">
        <v>163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</row>
    <row r="31" spans="1:14" x14ac:dyDescent="0.25">
      <c r="A31" s="165" t="s">
        <v>164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</row>
    <row r="32" spans="1:14" x14ac:dyDescent="0.25">
      <c r="A32" s="168" t="s">
        <v>165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</row>
    <row r="33" spans="1:14" x14ac:dyDescent="0.25">
      <c r="A33" s="165" t="s">
        <v>166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</row>
    <row r="34" spans="1:14" x14ac:dyDescent="0.25">
      <c r="A34" s="165" t="s">
        <v>167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</row>
    <row r="35" spans="1:14" x14ac:dyDescent="0.25">
      <c r="A35" s="165" t="s">
        <v>168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</row>
  </sheetData>
  <mergeCells count="26"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9" customWidth="1"/>
    <col min="2" max="2" width="21.625" style="9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160" t="s">
        <v>51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4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42" x14ac:dyDescent="0.25">
      <c r="A3" s="49" t="str">
        <f>'20.1'!A4</f>
        <v>Наименование инвестиционного проекта: 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3" s="2"/>
      <c r="C3" s="2"/>
      <c r="D3" s="16"/>
      <c r="E3" s="16"/>
      <c r="F3" s="16"/>
      <c r="G3" s="16"/>
    </row>
    <row r="4" spans="1:42" x14ac:dyDescent="0.25">
      <c r="A4" s="49" t="str">
        <f>'20.1'!A5</f>
        <v>Год раскрытия информации: 2023 год</v>
      </c>
      <c r="B4" s="2"/>
      <c r="C4" s="2"/>
      <c r="D4" s="16"/>
      <c r="E4" s="16"/>
      <c r="F4" s="16"/>
      <c r="G4" s="16"/>
    </row>
    <row r="5" spans="1:42" x14ac:dyDescent="0.25">
      <c r="A5" s="2"/>
      <c r="B5" s="2"/>
      <c r="C5" s="2"/>
      <c r="D5" s="16"/>
      <c r="E5" s="16"/>
      <c r="F5" s="16"/>
      <c r="G5" s="16"/>
    </row>
    <row r="6" spans="1:42" s="24" customFormat="1" ht="44.25" customHeight="1" x14ac:dyDescent="0.25">
      <c r="A6" s="171" t="s">
        <v>21</v>
      </c>
      <c r="B6" s="171" t="s">
        <v>22</v>
      </c>
      <c r="C6" s="171" t="s">
        <v>23</v>
      </c>
      <c r="D6" s="171" t="s">
        <v>63</v>
      </c>
      <c r="E6" s="171" t="s">
        <v>64</v>
      </c>
      <c r="F6" s="171" t="s">
        <v>65</v>
      </c>
      <c r="G6" s="171"/>
      <c r="H6" s="171"/>
      <c r="I6" s="171"/>
      <c r="J6" s="171"/>
      <c r="K6" s="171" t="s">
        <v>66</v>
      </c>
      <c r="L6" s="171" t="s">
        <v>67</v>
      </c>
      <c r="M6" s="159" t="s">
        <v>68</v>
      </c>
      <c r="N6" s="159" t="s">
        <v>69</v>
      </c>
      <c r="O6" s="170" t="s">
        <v>70</v>
      </c>
      <c r="P6" s="170">
        <v>2018</v>
      </c>
      <c r="Q6" s="170">
        <v>2019</v>
      </c>
      <c r="R6" s="170">
        <v>2020</v>
      </c>
      <c r="S6" s="170">
        <v>2021</v>
      </c>
      <c r="T6" s="170">
        <v>2022</v>
      </c>
      <c r="U6" s="170">
        <v>2023</v>
      </c>
      <c r="V6" s="170">
        <v>2024</v>
      </c>
      <c r="W6" s="170">
        <v>2025</v>
      </c>
      <c r="X6" s="170">
        <v>2026</v>
      </c>
      <c r="Y6" s="170">
        <v>2027</v>
      </c>
      <c r="Z6" s="170">
        <v>2028</v>
      </c>
      <c r="AA6" s="170">
        <v>2029</v>
      </c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</row>
    <row r="7" spans="1:42" s="28" customFormat="1" ht="161.25" customHeight="1" x14ac:dyDescent="0.25">
      <c r="A7" s="171"/>
      <c r="B7" s="171"/>
      <c r="C7" s="171"/>
      <c r="D7" s="171"/>
      <c r="E7" s="171"/>
      <c r="F7" s="26" t="s">
        <v>71</v>
      </c>
      <c r="G7" s="26" t="s">
        <v>72</v>
      </c>
      <c r="H7" s="26" t="s">
        <v>73</v>
      </c>
      <c r="I7" s="27" t="s">
        <v>74</v>
      </c>
      <c r="J7" s="26" t="s">
        <v>75</v>
      </c>
      <c r="K7" s="171"/>
      <c r="L7" s="171"/>
      <c r="M7" s="159"/>
      <c r="N7" s="159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</row>
    <row r="8" spans="1:42" s="28" customForma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9" t="s">
        <v>76</v>
      </c>
      <c r="Q8" s="29" t="s">
        <v>77</v>
      </c>
      <c r="R8" s="29" t="s">
        <v>78</v>
      </c>
      <c r="S8" s="29" t="s">
        <v>100</v>
      </c>
      <c r="T8" s="29" t="s">
        <v>101</v>
      </c>
      <c r="U8" s="29" t="s">
        <v>102</v>
      </c>
      <c r="V8" s="29" t="s">
        <v>103</v>
      </c>
      <c r="W8" s="29" t="s">
        <v>170</v>
      </c>
      <c r="X8" s="29" t="s">
        <v>171</v>
      </c>
      <c r="Y8" s="29" t="s">
        <v>172</v>
      </c>
      <c r="Z8" s="29" t="s">
        <v>173</v>
      </c>
      <c r="AA8" s="29" t="s">
        <v>174</v>
      </c>
    </row>
    <row r="9" spans="1:42" s="28" customFormat="1" ht="173.25" x14ac:dyDescent="0.25">
      <c r="A9" s="155" t="s">
        <v>232</v>
      </c>
      <c r="B9" s="134" t="s">
        <v>220</v>
      </c>
      <c r="C9" s="155" t="s">
        <v>221</v>
      </c>
      <c r="D9" s="156">
        <v>2023</v>
      </c>
      <c r="E9" s="156">
        <v>2024</v>
      </c>
      <c r="F9" s="75">
        <f>'20.1'!T30/1000</f>
        <v>169.93345000000002</v>
      </c>
      <c r="G9" s="157">
        <f>F9*1.2</f>
        <v>203.92014000000003</v>
      </c>
      <c r="H9" s="75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314.38750578000702</v>
      </c>
      <c r="I9" s="75">
        <v>0</v>
      </c>
      <c r="J9" s="75">
        <f>H9+I9</f>
        <v>314.38750578000702</v>
      </c>
      <c r="K9" s="75">
        <f>O9</f>
        <v>104.77836000000001</v>
      </c>
      <c r="L9" s="75">
        <f>J9-K9</f>
        <v>209.609145780007</v>
      </c>
      <c r="M9" s="75">
        <f>T9</f>
        <v>0</v>
      </c>
      <c r="N9" s="75">
        <f>G9-M9</f>
        <v>203.92014000000003</v>
      </c>
      <c r="O9" s="75">
        <f>SUM(P9:V9)</f>
        <v>104.77836000000001</v>
      </c>
      <c r="P9" s="133">
        <v>0</v>
      </c>
      <c r="Q9" s="133">
        <v>0</v>
      </c>
      <c r="R9" s="133">
        <v>0</v>
      </c>
      <c r="S9" s="133">
        <v>0</v>
      </c>
      <c r="T9" s="133">
        <v>0</v>
      </c>
      <c r="U9" s="133">
        <v>0</v>
      </c>
      <c r="V9" s="133">
        <v>104.77836000000001</v>
      </c>
      <c r="W9" s="133">
        <v>0</v>
      </c>
      <c r="X9" s="133">
        <v>0</v>
      </c>
      <c r="Y9" s="133">
        <v>0</v>
      </c>
      <c r="Z9" s="133">
        <v>0</v>
      </c>
      <c r="AA9" s="133">
        <v>0</v>
      </c>
    </row>
    <row r="11" spans="1:42" x14ac:dyDescent="0.25">
      <c r="B11" s="56"/>
      <c r="C11" s="57"/>
      <c r="D11" s="57"/>
      <c r="E11" s="57"/>
      <c r="F11" s="57"/>
      <c r="G11" s="5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42" x14ac:dyDescent="0.25">
      <c r="B12" s="174" t="s">
        <v>86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</row>
    <row r="13" spans="1:42" x14ac:dyDescent="0.25">
      <c r="B13" s="174" t="s">
        <v>87</v>
      </c>
      <c r="C13" s="174"/>
      <c r="D13" s="174"/>
      <c r="E13" s="174"/>
      <c r="F13" s="174"/>
      <c r="G13" s="174"/>
      <c r="H13" s="174"/>
      <c r="I13" s="174"/>
      <c r="J13" s="50"/>
      <c r="K13" s="50"/>
      <c r="L13" s="50"/>
      <c r="M13" s="50"/>
      <c r="N13" s="51"/>
      <c r="O13" s="51"/>
      <c r="P13" s="51"/>
      <c r="Q13" s="50"/>
      <c r="R13" s="50"/>
      <c r="S13" s="50"/>
      <c r="T13" s="50"/>
    </row>
    <row r="14" spans="1:42" x14ac:dyDescent="0.25">
      <c r="B14" s="174" t="s">
        <v>88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</row>
    <row r="15" spans="1:42" x14ac:dyDescent="0.25">
      <c r="B15" s="30"/>
      <c r="C15" s="52"/>
      <c r="D15" s="53"/>
      <c r="E15" s="54"/>
      <c r="F15" s="30"/>
      <c r="G15" s="52"/>
      <c r="H15" s="52"/>
      <c r="I15" s="52"/>
      <c r="J15" s="52"/>
      <c r="K15" s="52"/>
      <c r="L15" s="52"/>
      <c r="M15" s="52"/>
      <c r="N15" s="30"/>
      <c r="O15" s="30"/>
      <c r="P15" s="30"/>
      <c r="Q15" s="52"/>
      <c r="R15" s="52"/>
      <c r="S15" s="52"/>
      <c r="T15" s="52"/>
    </row>
    <row r="16" spans="1:42" x14ac:dyDescent="0.25">
      <c r="B16" s="30"/>
      <c r="C16" s="52"/>
      <c r="D16" s="53"/>
      <c r="E16" s="54"/>
      <c r="F16" s="30"/>
      <c r="G16" s="52"/>
      <c r="H16" s="52"/>
      <c r="I16" s="52"/>
      <c r="J16" s="52"/>
      <c r="K16" s="52"/>
      <c r="L16" s="52"/>
      <c r="M16" s="52"/>
      <c r="N16" s="30"/>
      <c r="O16" s="30"/>
      <c r="P16" s="30"/>
      <c r="Q16" s="52"/>
      <c r="R16" s="52"/>
      <c r="S16" s="52"/>
      <c r="T16" s="52"/>
    </row>
    <row r="17" spans="1:20" x14ac:dyDescent="0.25">
      <c r="B17" s="55" t="s">
        <v>82</v>
      </c>
      <c r="C17" s="52"/>
      <c r="D17" s="53"/>
      <c r="E17" s="54"/>
      <c r="F17" s="30"/>
      <c r="G17" s="52"/>
      <c r="H17" s="52"/>
      <c r="I17" s="52"/>
      <c r="J17" s="52"/>
      <c r="K17" s="52"/>
      <c r="L17" s="52"/>
      <c r="M17" s="52"/>
      <c r="N17" s="30"/>
      <c r="O17" s="30"/>
      <c r="P17" s="30"/>
      <c r="Q17" s="52"/>
      <c r="R17" s="52"/>
      <c r="S17" s="52"/>
      <c r="T17" s="52"/>
    </row>
    <row r="18" spans="1:20" x14ac:dyDescent="0.25">
      <c r="B18" s="167" t="s">
        <v>89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</row>
    <row r="19" spans="1:20" x14ac:dyDescent="0.25">
      <c r="B19" s="165" t="s">
        <v>90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</row>
    <row r="20" spans="1:20" x14ac:dyDescent="0.25">
      <c r="B20" s="172" t="s">
        <v>91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</row>
    <row r="21" spans="1:20" x14ac:dyDescent="0.25">
      <c r="B21" s="173" t="s">
        <v>92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</row>
    <row r="22" spans="1:20" x14ac:dyDescent="0.25">
      <c r="B22" s="165" t="s">
        <v>93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</row>
    <row r="23" spans="1:20" x14ac:dyDescent="0.25">
      <c r="B23" s="165" t="s">
        <v>94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</row>
    <row r="24" spans="1:20" x14ac:dyDescent="0.25">
      <c r="B24" s="172" t="s">
        <v>95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</row>
    <row r="25" spans="1:20" x14ac:dyDescent="0.25">
      <c r="B25" s="172" t="s">
        <v>96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</row>
    <row r="26" spans="1:20" x14ac:dyDescent="0.25">
      <c r="B26" s="165" t="s">
        <v>97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</row>
    <row r="27" spans="1:20" x14ac:dyDescent="0.25">
      <c r="B27" s="165" t="s">
        <v>98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</row>
    <row r="28" spans="1:20" x14ac:dyDescent="0.25">
      <c r="B28" s="172" t="s">
        <v>99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</row>
    <row r="30" spans="1:20" hidden="1" x14ac:dyDescent="0.25">
      <c r="A30" s="11" t="s">
        <v>12</v>
      </c>
      <c r="B30" s="12">
        <v>105.2557</v>
      </c>
    </row>
    <row r="31" spans="1:20" hidden="1" x14ac:dyDescent="0.25">
      <c r="A31" s="11" t="s">
        <v>13</v>
      </c>
      <c r="B31" s="12">
        <v>106.826398641827</v>
      </c>
    </row>
    <row r="32" spans="1:20" hidden="1" x14ac:dyDescent="0.25">
      <c r="A32" s="11" t="s">
        <v>14</v>
      </c>
      <c r="B32" s="12">
        <v>105.56188522495653</v>
      </c>
    </row>
    <row r="33" spans="1:2" hidden="1" x14ac:dyDescent="0.25">
      <c r="A33" s="11" t="s">
        <v>15</v>
      </c>
      <c r="B33" s="12">
        <v>105.40060895691501</v>
      </c>
    </row>
    <row r="34" spans="1:2" hidden="1" x14ac:dyDescent="0.25">
      <c r="A34" s="11" t="s">
        <v>16</v>
      </c>
      <c r="B34" s="12">
        <v>105.10035646544816</v>
      </c>
    </row>
    <row r="35" spans="1:2" hidden="1" x14ac:dyDescent="0.25">
      <c r="A35" s="11" t="s">
        <v>17</v>
      </c>
      <c r="B35" s="12">
        <v>104.90017622301767</v>
      </c>
    </row>
    <row r="36" spans="1:2" hidden="1" x14ac:dyDescent="0.25">
      <c r="A36" s="11" t="s">
        <v>18</v>
      </c>
      <c r="B36" s="12">
        <v>104.70002730372529</v>
      </c>
    </row>
  </sheetData>
  <mergeCells count="38">
    <mergeCell ref="W6:W7"/>
    <mergeCell ref="X6:X7"/>
    <mergeCell ref="Y6:Y7"/>
    <mergeCell ref="Z6:Z7"/>
    <mergeCell ref="AA6:AA7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B25:T25"/>
    <mergeCell ref="B26:T26"/>
    <mergeCell ref="B27:T27"/>
    <mergeCell ref="B28:T28"/>
    <mergeCell ref="B23:T23"/>
    <mergeCell ref="B24:T24"/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F9" sqref="F9"/>
    </sheetView>
  </sheetViews>
  <sheetFormatPr defaultRowHeight="15" x14ac:dyDescent="0.25"/>
  <cols>
    <col min="1" max="1" width="21.75" style="32" customWidth="1"/>
    <col min="2" max="13" width="18.875" style="32" customWidth="1"/>
    <col min="14" max="15" width="9" style="32" customWidth="1"/>
    <col min="16" max="16384" width="9" style="32"/>
  </cols>
  <sheetData>
    <row r="1" spans="1:21" ht="18.75" x14ac:dyDescent="0.25">
      <c r="A1" s="177" t="s">
        <v>79</v>
      </c>
      <c r="B1" s="177"/>
      <c r="C1" s="177"/>
      <c r="D1" s="177"/>
      <c r="E1" s="177"/>
      <c r="F1" s="177"/>
      <c r="G1" s="177"/>
      <c r="H1" s="177"/>
    </row>
    <row r="2" spans="1:21" ht="18.75" x14ac:dyDescent="0.3">
      <c r="A2" s="31"/>
    </row>
    <row r="3" spans="1:2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21" ht="43.5" customHeight="1" x14ac:dyDescent="0.25">
      <c r="A4" s="178" t="str">
        <f>'20.1'!A4</f>
        <v>Наименование инвестиционного проекта: Строительство РТП 10/0,4 кВ, РТП 10/0,4 кВ, прокладка КЛ 10 кВ от РУ ПС 110/35/10 "Заневский пост 2" до РУ 10 кВ новой РТП, прокладка КЛ 10 кВ от РУ 10 кВ новой РТП до РУ 10 кВ новый ТП: ЛО, Всеволожский район, дер. Янино-1</v>
      </c>
      <c r="B4" s="178"/>
      <c r="C4" s="178"/>
      <c r="D4" s="178"/>
      <c r="E4" s="178"/>
      <c r="F4" s="178"/>
      <c r="G4" s="178"/>
      <c r="H4" s="178"/>
      <c r="I4" s="33"/>
      <c r="J4" s="33"/>
    </row>
    <row r="5" spans="1:21" ht="15.75" x14ac:dyDescent="0.25">
      <c r="A5" s="49" t="str">
        <f>'20.1'!A5</f>
        <v>Год раскрытия информации: 2023 год</v>
      </c>
      <c r="B5" s="33"/>
      <c r="C5" s="33"/>
      <c r="D5" s="33"/>
      <c r="E5" s="33"/>
      <c r="F5" s="33"/>
      <c r="G5" s="33"/>
      <c r="H5" s="33"/>
      <c r="I5" s="33"/>
      <c r="J5" s="33"/>
    </row>
    <row r="6" spans="1:2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1" ht="22.5" customHeight="1" x14ac:dyDescent="0.25">
      <c r="A7" s="179" t="s">
        <v>53</v>
      </c>
      <c r="B7" s="180" t="s">
        <v>80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21" ht="22.5" customHeight="1" x14ac:dyDescent="0.25">
      <c r="A8" s="179"/>
      <c r="B8" s="69">
        <v>2018</v>
      </c>
      <c r="C8" s="69">
        <v>2019</v>
      </c>
      <c r="D8" s="69">
        <v>2020</v>
      </c>
      <c r="E8" s="69">
        <v>2021</v>
      </c>
      <c r="F8" s="69">
        <v>2022</v>
      </c>
      <c r="G8" s="69">
        <v>2023</v>
      </c>
      <c r="H8" s="69">
        <v>2024</v>
      </c>
      <c r="I8" s="69">
        <v>2025</v>
      </c>
      <c r="J8" s="69">
        <v>2026</v>
      </c>
      <c r="K8" s="69">
        <v>2027</v>
      </c>
      <c r="L8" s="69">
        <v>2028</v>
      </c>
      <c r="M8" s="69">
        <v>2029</v>
      </c>
    </row>
    <row r="9" spans="1:21" ht="42.75" customHeight="1" x14ac:dyDescent="0.25">
      <c r="A9" s="36" t="s">
        <v>81</v>
      </c>
      <c r="B9" s="71">
        <v>105.2557</v>
      </c>
      <c r="C9" s="71">
        <v>106.826398641827</v>
      </c>
      <c r="D9" s="71">
        <v>105.56188522495653</v>
      </c>
      <c r="E9" s="71">
        <v>104.9354</v>
      </c>
      <c r="F9" s="71">
        <v>113.87439215858623</v>
      </c>
      <c r="G9" s="71">
        <v>105.89170681014039</v>
      </c>
      <c r="H9" s="71">
        <v>105.30227480021095</v>
      </c>
      <c r="I9" s="71">
        <v>104.79425908912773</v>
      </c>
      <c r="J9" s="71">
        <v>104.70002730372529</v>
      </c>
      <c r="K9" s="71">
        <v>104.70002730372529</v>
      </c>
      <c r="L9" s="71">
        <v>104.70002730372529</v>
      </c>
      <c r="M9" s="71">
        <v>104.3</v>
      </c>
    </row>
    <row r="10" spans="1:21" ht="15.75" x14ac:dyDescent="0.25">
      <c r="A10" s="37"/>
      <c r="B10" s="38"/>
      <c r="C10" s="38"/>
      <c r="D10" s="38"/>
      <c r="E10" s="38"/>
      <c r="F10" s="38"/>
      <c r="G10" s="38"/>
      <c r="H10" s="38"/>
      <c r="I10" s="34"/>
      <c r="J10" s="34"/>
      <c r="K10" s="35"/>
      <c r="L10" s="35"/>
    </row>
    <row r="11" spans="1:21" ht="15.75" x14ac:dyDescent="0.25">
      <c r="A11" s="39" t="s">
        <v>82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  <c r="L11" s="35"/>
    </row>
    <row r="12" spans="1:21" s="41" customFormat="1" ht="22.5" customHeight="1" x14ac:dyDescent="0.25">
      <c r="A12" s="175" t="s">
        <v>83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40"/>
      <c r="L12" s="40"/>
      <c r="M12" s="40"/>
      <c r="N12" s="40"/>
      <c r="P12" s="40"/>
      <c r="Q12" s="40"/>
      <c r="R12" s="40"/>
      <c r="S12" s="40"/>
      <c r="T12" s="40"/>
      <c r="U12" s="40"/>
    </row>
    <row r="13" spans="1:21" s="41" customFormat="1" ht="22.5" customHeight="1" x14ac:dyDescent="0.25">
      <c r="A13" s="175" t="s">
        <v>84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40"/>
      <c r="L13" s="40"/>
      <c r="M13" s="40"/>
      <c r="N13" s="40"/>
      <c r="P13" s="40"/>
      <c r="Q13" s="40"/>
      <c r="R13" s="40"/>
      <c r="S13" s="40"/>
      <c r="T13" s="40"/>
      <c r="U13" s="40"/>
    </row>
    <row r="14" spans="1:21" s="43" customFormat="1" ht="99" customHeight="1" x14ac:dyDescent="0.25">
      <c r="A14" s="176" t="s">
        <v>85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42"/>
      <c r="L14" s="42"/>
    </row>
    <row r="15" spans="1:21" s="43" customFormat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spans="1:21" s="43" customFormat="1" x14ac:dyDescent="0.25"/>
    <row r="27" spans="2:8" x14ac:dyDescent="0.25">
      <c r="B27" s="45"/>
      <c r="C27" s="45"/>
      <c r="D27" s="45"/>
      <c r="E27" s="45"/>
      <c r="F27" s="45"/>
      <c r="G27" s="45"/>
      <c r="H27" s="45"/>
    </row>
    <row r="28" spans="2:8" x14ac:dyDescent="0.25">
      <c r="B28" s="45"/>
      <c r="C28" s="45"/>
      <c r="D28" s="45"/>
      <c r="E28" s="45"/>
      <c r="F28" s="45"/>
      <c r="G28" s="45"/>
      <c r="H28" s="45"/>
    </row>
    <row r="29" spans="2:8" ht="15.75" x14ac:dyDescent="0.25">
      <c r="B29" s="46"/>
      <c r="C29" s="46"/>
      <c r="D29" s="46"/>
      <c r="E29" s="46"/>
      <c r="F29" s="46"/>
      <c r="G29" s="46"/>
      <c r="H29" s="45"/>
    </row>
    <row r="30" spans="2:8" ht="15.75" x14ac:dyDescent="0.25">
      <c r="B30" s="38"/>
      <c r="C30" s="38"/>
      <c r="D30" s="38"/>
      <c r="E30" s="38"/>
      <c r="F30" s="38"/>
      <c r="G30" s="38"/>
      <c r="H30" s="45"/>
    </row>
    <row r="31" spans="2:8" ht="15.75" x14ac:dyDescent="0.25">
      <c r="B31" s="47"/>
      <c r="C31" s="47"/>
      <c r="D31" s="48"/>
      <c r="E31" s="47"/>
      <c r="F31" s="47"/>
      <c r="G31" s="47"/>
      <c r="H31" s="45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2023-03-25T10:49:49Z</dcterms:modified>
</cp:coreProperties>
</file>